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drawings/drawing7.xml" ContentType="application/vnd.openxmlformats-officedocument.drawing+xml"/>
  <Override PartName="/xl/comments2.xml" ContentType="application/vnd.openxmlformats-officedocument.spreadsheetml.comments+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hsorhf-my.sharepoint.com/personal/lahoey_ous-hf_no/Documents/Andre prosjekter/78045/Utlyst/"/>
    </mc:Choice>
  </mc:AlternateContent>
  <xr:revisionPtr revIDLastSave="30" documentId="8_{3AD3F16F-EA90-4537-9FC8-0BAA822D8AD6}" xr6:coauthVersionLast="47" xr6:coauthVersionMax="47" xr10:uidLastSave="{03F6D1E8-E153-4FA9-AD8D-F1303301E1E6}"/>
  <bookViews>
    <workbookView xWindow="-120" yWindow="-120" windowWidth="38640" windowHeight="21120" tabRatio="857" firstSheet="1" activeTab="4" xr2:uid="{A3C0B478-945C-4755-90FB-EA5C4B4063CD}"/>
  </bookViews>
  <sheets>
    <sheet name="Mal" sheetId="4" state="hidden" r:id="rId1"/>
    <sheet name="Forside" sheetId="2" r:id="rId2"/>
    <sheet name="Veiledning" sheetId="30" r:id="rId3"/>
    <sheet name="Veiledning mal" sheetId="8" state="hidden" r:id="rId4"/>
    <sheet name="Oversikt Kostnader" sheetId="7" r:id="rId5"/>
    <sheet name="Prisliste alle produkter" sheetId="19" r:id="rId6"/>
    <sheet name="En plate" sheetId="9" r:id="rId7"/>
    <sheet name="Tre plater" sheetId="22" r:id="rId8"/>
    <sheet name="ANNET" sheetId="29" r:id="rId9"/>
  </sheets>
  <definedNames>
    <definedName name="_ftnref1" localSheetId="8">ANNET!#REF!</definedName>
    <definedName name="_ftnref1" localSheetId="6">'En plate'!#REF!</definedName>
    <definedName name="_ftnref1" localSheetId="5">'Prisliste alle produkter'!#REF!</definedName>
    <definedName name="_ftnref1" localSheetId="7">'Tre plater'!#REF!</definedName>
    <definedName name="_ftnref2" localSheetId="8">ANNET!#REF!</definedName>
    <definedName name="_ftnref2" localSheetId="6">'En plate'!#REF!</definedName>
    <definedName name="_ftnref2" localSheetId="5">'Prisliste alle produkter'!#REF!</definedName>
    <definedName name="_ftnref2" localSheetId="7">'Tre plater'!#REF!</definedName>
    <definedName name="_Toc304455793" localSheetId="1">Forside!#REF!</definedName>
    <definedName name="_Toc304455793" localSheetId="4">'Oversikt Kostnader'!#REF!</definedName>
    <definedName name="_Toc304455793" localSheetId="2">Veiledning!#REF!</definedName>
    <definedName name="_Toc304455793" localSheetId="3">'Veiledning mal'!#REF!</definedName>
    <definedName name="_Toc304455794" localSheetId="4">'Oversikt Kostnader'!#REF!</definedName>
    <definedName name="_Toc304455794" localSheetId="2">Veiledning!#REF!</definedName>
    <definedName name="_Toc304455794" localSheetId="3">'Veiledning mal'!#REF!</definedName>
    <definedName name="_Toc304455795" localSheetId="1">Forside!#REF!</definedName>
    <definedName name="_Toc304455795" localSheetId="4">'Oversikt Kostnader'!#REF!</definedName>
    <definedName name="_Toc304455795" localSheetId="2">Veiledning!#REF!</definedName>
    <definedName name="_Toc304455795" localSheetId="3">'Veiledning mal'!#REF!</definedName>
    <definedName name="_Toc444763954" localSheetId="4">'Oversikt Kostnader'!#REF!</definedName>
    <definedName name="_Toc444763954" localSheetId="2">Veiledning!#REF!</definedName>
    <definedName name="_Toc444763954" localSheetId="3">'Veiledning mal'!#REF!</definedName>
    <definedName name="Delkontrakt_1" localSheetId="8">ANNET!#REF!</definedName>
    <definedName name="Delkontrakt_1" localSheetId="6">'En plate'!#REF!</definedName>
    <definedName name="Delkontrakt_1" localSheetId="5">'Prisliste alle produkter'!#REF!</definedName>
    <definedName name="Delkontrakt_1" localSheetId="7">'Tre plater'!#REF!</definedName>
    <definedName name="Delkontrakt_1" localSheetId="2">#REF!</definedName>
    <definedName name="Delkontrakt_1">#REF!</definedName>
    <definedName name="Delkontrakt_10" localSheetId="8">ANNET!#REF!</definedName>
    <definedName name="Delkontrakt_10" localSheetId="6">'En plate'!#REF!</definedName>
    <definedName name="Delkontrakt_10" localSheetId="5">'Prisliste alle produkter'!#REF!</definedName>
    <definedName name="Delkontrakt_10" localSheetId="7">'Tre plater'!#REF!</definedName>
    <definedName name="Delkontrakt_10" localSheetId="2">#REF!</definedName>
    <definedName name="Delkontrakt_10">#REF!</definedName>
    <definedName name="Delkontrakt_2" localSheetId="8">ANNET!#REF!</definedName>
    <definedName name="Delkontrakt_2" localSheetId="6">'En plate'!#REF!</definedName>
    <definedName name="Delkontrakt_2" localSheetId="5">'Prisliste alle produkter'!#REF!</definedName>
    <definedName name="Delkontrakt_2" localSheetId="7">'Tre plater'!#REF!</definedName>
    <definedName name="Delkontrakt_2" localSheetId="2">#REF!</definedName>
    <definedName name="Delkontrakt_2">#REF!</definedName>
    <definedName name="Delkontrakt_3" localSheetId="8">ANNET!#REF!</definedName>
    <definedName name="Delkontrakt_3" localSheetId="6">'En plate'!#REF!</definedName>
    <definedName name="Delkontrakt_3" localSheetId="5">'Prisliste alle produkter'!#REF!</definedName>
    <definedName name="Delkontrakt_3" localSheetId="7">'Tre plater'!#REF!</definedName>
    <definedName name="Delkontrakt_3" localSheetId="2">#REF!</definedName>
    <definedName name="Delkontrakt_3">#REF!</definedName>
    <definedName name="Delkontrakt_4" localSheetId="8">ANNET!#REF!</definedName>
    <definedName name="Delkontrakt_4" localSheetId="6">'En plate'!#REF!</definedName>
    <definedName name="Delkontrakt_4" localSheetId="5">'Prisliste alle produkter'!#REF!</definedName>
    <definedName name="Delkontrakt_4" localSheetId="7">'Tre plater'!#REF!</definedName>
    <definedName name="Delkontrakt_4" localSheetId="2">#REF!</definedName>
    <definedName name="Delkontrakt_4">#REF!</definedName>
    <definedName name="Delkontrakt_5" localSheetId="8">ANNET!#REF!</definedName>
    <definedName name="Delkontrakt_5" localSheetId="6">'En plate'!#REF!</definedName>
    <definedName name="Delkontrakt_5" localSheetId="5">'Prisliste alle produkter'!#REF!</definedName>
    <definedName name="Delkontrakt_5" localSheetId="7">'Tre plater'!#REF!</definedName>
    <definedName name="Delkontrakt_5" localSheetId="2">#REF!</definedName>
    <definedName name="Delkontrakt_5">#REF!</definedName>
    <definedName name="Delkontrakt_6" localSheetId="8">ANNET!#REF!</definedName>
    <definedName name="Delkontrakt_6" localSheetId="6">'En plate'!#REF!</definedName>
    <definedName name="Delkontrakt_6" localSheetId="5">'Prisliste alle produkter'!#REF!</definedName>
    <definedName name="Delkontrakt_6" localSheetId="7">'Tre plater'!#REF!</definedName>
    <definedName name="Delkontrakt_6" localSheetId="2">#REF!</definedName>
    <definedName name="Delkontrakt_6">#REF!</definedName>
    <definedName name="Delkontrakt_7" localSheetId="8">ANNET!#REF!</definedName>
    <definedName name="Delkontrakt_7" localSheetId="6">'En plate'!#REF!</definedName>
    <definedName name="Delkontrakt_7" localSheetId="5">'Prisliste alle produkter'!#REF!</definedName>
    <definedName name="Delkontrakt_7" localSheetId="7">'Tre plater'!#REF!</definedName>
    <definedName name="Delkontrakt_7" localSheetId="2">#REF!</definedName>
    <definedName name="Delkontrakt_7">#REF!</definedName>
    <definedName name="Delkontrakt_8" localSheetId="8">ANNET!#REF!</definedName>
    <definedName name="Delkontrakt_8" localSheetId="6">'En plate'!#REF!</definedName>
    <definedName name="Delkontrakt_8" localSheetId="5">'Prisliste alle produkter'!#REF!</definedName>
    <definedName name="Delkontrakt_8" localSheetId="7">'Tre plater'!#REF!</definedName>
    <definedName name="Delkontrakt_8" localSheetId="2">#REF!</definedName>
    <definedName name="Delkontrakt_8">#REF!</definedName>
    <definedName name="Delkontrakt_9" localSheetId="8">ANNET!#REF!</definedName>
    <definedName name="Delkontrakt_9" localSheetId="6">'En plate'!#REF!</definedName>
    <definedName name="Delkontrakt_9" localSheetId="5">'Prisliste alle produkter'!#REF!</definedName>
    <definedName name="Delkontrakt_9" localSheetId="7">'Tre plater'!#REF!</definedName>
    <definedName name="Delkontrakt_9" localSheetId="2">#REF!</definedName>
    <definedName name="Delkontrakt_9">#REF!</definedName>
    <definedName name="_xlnm.Print_Area" localSheetId="1">Forside!$A$1:$E$45</definedName>
    <definedName name="_xlnm.Print_Area" localSheetId="4">'Oversikt Kostnader'!$A$1:$G$10</definedName>
    <definedName name="_xlnm.Print_Area" localSheetId="2">Veiledning!$A$1:$D$66</definedName>
    <definedName name="_xlnm.Print_Area" localSheetId="3">'Veiledning mal'!$A$1:$D$3</definedName>
    <definedName name="_xlnm.Print_Titles" localSheetId="8">ANNET!$1:$6</definedName>
    <definedName name="_xlnm.Print_Titles" localSheetId="6">'En plate'!$1:$7</definedName>
    <definedName name="_xlnm.Print_Titles" localSheetId="5">'Prisliste alle produkter'!$1:$5</definedName>
    <definedName name="_xlnm.Print_Titles" localSheetId="7">'Tre plater'!$1:$7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 i="7" l="1"/>
  <c r="G10" i="7"/>
  <c r="G9" i="7"/>
  <c r="F10" i="7"/>
  <c r="F17" i="29"/>
  <c r="D5" i="22" l="1"/>
  <c r="D4" i="22"/>
  <c r="F18" i="22"/>
  <c r="D5" i="9"/>
  <c r="D4" i="9"/>
  <c r="F18" i="9"/>
  <c r="D3" i="29" l="1"/>
  <c r="C3" i="29"/>
  <c r="C8" i="9" l="1"/>
  <c r="D2" i="29"/>
  <c r="D2" i="22"/>
  <c r="D2" i="9"/>
  <c r="D3" i="22"/>
  <c r="D16" i="29"/>
  <c r="F16" i="29" s="1"/>
  <c r="C16" i="29"/>
  <c r="D15" i="29"/>
  <c r="F15" i="29" s="1"/>
  <c r="C15" i="29"/>
  <c r="D14" i="29"/>
  <c r="F14" i="29" s="1"/>
  <c r="C14" i="29"/>
  <c r="D13" i="29"/>
  <c r="F13" i="29" s="1"/>
  <c r="C13" i="29"/>
  <c r="D12" i="29"/>
  <c r="F12" i="29" s="1"/>
  <c r="C12" i="29"/>
  <c r="D11" i="29"/>
  <c r="F11" i="29" s="1"/>
  <c r="C11" i="29"/>
  <c r="D10" i="29"/>
  <c r="F10" i="29" s="1"/>
  <c r="C10" i="29"/>
  <c r="D9" i="29"/>
  <c r="F9" i="29" s="1"/>
  <c r="C9" i="29"/>
  <c r="D8" i="29"/>
  <c r="F8" i="29" s="1"/>
  <c r="C8" i="29"/>
  <c r="D7" i="29"/>
  <c r="F7" i="29" s="1"/>
  <c r="C7" i="29"/>
  <c r="D17" i="22"/>
  <c r="F17" i="22" s="1"/>
  <c r="C17" i="22"/>
  <c r="D16" i="22"/>
  <c r="F16" i="22" s="1"/>
  <c r="C16" i="22"/>
  <c r="D15" i="22"/>
  <c r="F15" i="22" s="1"/>
  <c r="C15" i="22"/>
  <c r="D14" i="22"/>
  <c r="F14" i="22" s="1"/>
  <c r="C14" i="22"/>
  <c r="D13" i="22"/>
  <c r="F13" i="22" s="1"/>
  <c r="C13" i="22"/>
  <c r="D12" i="22"/>
  <c r="F12" i="22" s="1"/>
  <c r="C12" i="22"/>
  <c r="D11" i="22"/>
  <c r="F11" i="22" s="1"/>
  <c r="C11" i="22"/>
  <c r="D10" i="22"/>
  <c r="F10" i="22" s="1"/>
  <c r="C10" i="22"/>
  <c r="D9" i="22"/>
  <c r="F9" i="22" s="1"/>
  <c r="C9" i="22"/>
  <c r="D8" i="22"/>
  <c r="F8" i="22" s="1"/>
  <c r="C8" i="22"/>
  <c r="D3" i="9"/>
  <c r="E3" i="19"/>
  <c r="D9" i="9"/>
  <c r="D10" i="9"/>
  <c r="D11" i="9"/>
  <c r="D13" i="9"/>
  <c r="D14" i="9"/>
  <c r="D15" i="9"/>
  <c r="D16" i="9"/>
  <c r="D17" i="9"/>
  <c r="D12" i="9"/>
  <c r="D8" i="9"/>
  <c r="D4" i="29" l="1"/>
  <c r="G11" i="7" s="1"/>
  <c r="C9" i="9"/>
  <c r="F9" i="9"/>
  <c r="C10" i="9"/>
  <c r="F10" i="9"/>
  <c r="C11" i="9"/>
  <c r="F11" i="9"/>
  <c r="C13" i="9"/>
  <c r="F13" i="9"/>
  <c r="C14" i="9"/>
  <c r="F14" i="9"/>
  <c r="C15" i="9"/>
  <c r="F15" i="9"/>
  <c r="C16" i="9"/>
  <c r="F16" i="9"/>
  <c r="C17" i="9"/>
  <c r="F17" i="9"/>
  <c r="C12" i="9"/>
  <c r="F12" i="9"/>
  <c r="F8" i="9"/>
  <c r="G12" i="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Margrethe Os</author>
  </authors>
  <commentList>
    <comment ref="E5" authorId="0" shapeId="0" xr:uid="{62640598-9377-4497-88FE-B5701A58A1D1}">
      <text>
        <r>
          <rPr>
            <b/>
            <sz val="9"/>
            <color indexed="81"/>
            <rFont val="Tahoma"/>
            <family val="2"/>
          </rPr>
          <t xml:space="preserve">Veiledning:
</t>
        </r>
        <r>
          <rPr>
            <sz val="9"/>
            <color indexed="81"/>
            <rFont val="Tahoma"/>
            <family val="2"/>
          </rPr>
          <t xml:space="preserve">Fylles ut med aktuell ISO UoM kode for salgsenhet, se tabell i arkfane Veiledning.
</t>
        </r>
      </text>
    </comment>
    <comment ref="F5" authorId="0" shapeId="0" xr:uid="{B7051038-F2EB-4BEB-AA91-993A09D38FFB}">
      <text>
        <r>
          <rPr>
            <b/>
            <sz val="9"/>
            <color indexed="81"/>
            <rFont val="Tahoma"/>
            <family val="2"/>
          </rPr>
          <t>Veiledning:</t>
        </r>
        <r>
          <rPr>
            <sz val="9"/>
            <color indexed="81"/>
            <rFont val="Tahoma"/>
            <family val="2"/>
          </rPr>
          <t xml:space="preserve">
Fylles ut med hvor mange kit eller stykk en salgsenhet inneholder. Merk at når denne verdien er 1, skal salgsenhet være EA
</t>
        </r>
      </text>
    </comment>
    <comment ref="G5" authorId="0" shapeId="0" xr:uid="{E55C26F8-9A4A-43E4-AC7E-BFE8728717A6}">
      <text>
        <r>
          <rPr>
            <b/>
            <sz val="9"/>
            <color indexed="81"/>
            <rFont val="Tahoma"/>
            <family val="2"/>
          </rPr>
          <t>Veiledning:</t>
        </r>
        <r>
          <rPr>
            <sz val="9"/>
            <color indexed="81"/>
            <rFont val="Tahoma"/>
            <family val="2"/>
          </rPr>
          <t xml:space="preserve">
Fylles ut med hvor mange tester/analyser en salgsenhet er ment å gi.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Margrethe Os</author>
  </authors>
  <commentList>
    <comment ref="B7" authorId="0" shapeId="0" xr:uid="{F76614E1-81FE-4315-A2F3-68C49DB1813C}">
      <text>
        <r>
          <rPr>
            <b/>
            <sz val="9"/>
            <color indexed="81"/>
            <rFont val="Tahoma"/>
            <family val="2"/>
          </rPr>
          <t xml:space="preserve">Fyll </t>
        </r>
        <r>
          <rPr>
            <b/>
            <u/>
            <sz val="9"/>
            <color indexed="81"/>
            <rFont val="Tahoma"/>
            <family val="2"/>
          </rPr>
          <t>først</t>
        </r>
        <r>
          <rPr>
            <b/>
            <sz val="9"/>
            <color indexed="81"/>
            <rFont val="Tahoma"/>
            <family val="2"/>
          </rPr>
          <t xml:space="preserve"> ut "Prisliste alle produkter".</t>
        </r>
      </text>
    </comment>
    <comment ref="C7" authorId="0" shapeId="0" xr:uid="{692BE759-C55D-4088-925A-4BC65B8B061D}">
      <text>
        <r>
          <rPr>
            <sz val="9"/>
            <color indexed="81"/>
            <rFont val="Tahoma"/>
            <family val="2"/>
          </rPr>
          <t>Hentes automatisk fra Prisliste alle produkter.</t>
        </r>
      </text>
    </comment>
    <comment ref="D7" authorId="0" shapeId="0" xr:uid="{5E687594-D176-466A-81BE-9BE83A5B4B9A}">
      <text>
        <r>
          <rPr>
            <sz val="9"/>
            <color indexed="81"/>
            <rFont val="Tahoma"/>
            <family val="2"/>
          </rPr>
          <t>Hentes automatisk fra Prisliste alle produkter.</t>
        </r>
      </text>
    </comment>
    <comment ref="F7" authorId="0" shapeId="0" xr:uid="{8CF15D0E-0CDF-4DCE-A982-75955A879484}">
      <text>
        <r>
          <rPr>
            <sz val="9"/>
            <color indexed="81"/>
            <rFont val="Tahoma"/>
            <family val="2"/>
          </rPr>
          <t>Beregnes automatisk.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Margrethe Os</author>
  </authors>
  <commentList>
    <comment ref="B7" authorId="0" shapeId="0" xr:uid="{711C2F9E-62B8-4142-B045-5787BAD6DCEE}">
      <text>
        <r>
          <rPr>
            <b/>
            <sz val="9"/>
            <color indexed="81"/>
            <rFont val="Tahoma"/>
            <family val="2"/>
          </rPr>
          <t>Fyll først ut "Prisliste alle produkter".</t>
        </r>
      </text>
    </comment>
    <comment ref="C7" authorId="0" shapeId="0" xr:uid="{2E266137-7981-460B-970F-DB4678220A56}">
      <text>
        <r>
          <rPr>
            <sz val="9"/>
            <color indexed="81"/>
            <rFont val="Tahoma"/>
            <family val="2"/>
          </rPr>
          <t>Hentes automatisk fra Prisliste alle produkter.</t>
        </r>
      </text>
    </comment>
    <comment ref="D7" authorId="0" shapeId="0" xr:uid="{DE91134C-E44E-459F-82DA-384CF71E8261}">
      <text>
        <r>
          <rPr>
            <sz val="9"/>
            <color indexed="81"/>
            <rFont val="Tahoma"/>
            <family val="2"/>
          </rPr>
          <t>Hentes automatisk fra Prisliste alle produkter.</t>
        </r>
      </text>
    </comment>
    <comment ref="F7" authorId="0" shapeId="0" xr:uid="{E80FED89-8808-462D-A07B-AE7CA89D70AC}">
      <text>
        <r>
          <rPr>
            <sz val="9"/>
            <color indexed="81"/>
            <rFont val="Tahoma"/>
            <family val="2"/>
          </rPr>
          <t>Beregnes automatisk.</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Margrethe Os</author>
  </authors>
  <commentList>
    <comment ref="B6" authorId="0" shapeId="0" xr:uid="{64AA1456-2A71-4592-B474-2203A2567342}">
      <text>
        <r>
          <rPr>
            <b/>
            <sz val="9"/>
            <color indexed="81"/>
            <rFont val="Tahoma"/>
            <family val="2"/>
          </rPr>
          <t>Fyll først ut "Prisliste alle produkter".</t>
        </r>
        <r>
          <rPr>
            <sz val="9"/>
            <color indexed="81"/>
            <rFont val="Tahoma"/>
            <family val="2"/>
          </rPr>
          <t xml:space="preserve">
</t>
        </r>
      </text>
    </comment>
    <comment ref="C6" authorId="0" shapeId="0" xr:uid="{437131EE-E70C-4F4A-92B2-6D9D51DDC91D}">
      <text>
        <r>
          <rPr>
            <sz val="9"/>
            <color indexed="81"/>
            <rFont val="Tahoma"/>
            <family val="2"/>
          </rPr>
          <t>Hentes automatisk fra Prisliste alle produkter.</t>
        </r>
      </text>
    </comment>
    <comment ref="D6" authorId="0" shapeId="0" xr:uid="{5E601AA0-98CF-4C73-8C58-47305FAF2173}">
      <text>
        <r>
          <rPr>
            <sz val="9"/>
            <color indexed="81"/>
            <rFont val="Tahoma"/>
            <family val="2"/>
          </rPr>
          <t>Hentes automatisk fra Prisliste alle produkter.</t>
        </r>
      </text>
    </comment>
    <comment ref="F6" authorId="0" shapeId="0" xr:uid="{8F4445CA-FD97-46B5-9688-4AA687523EC9}">
      <text>
        <r>
          <rPr>
            <sz val="9"/>
            <color indexed="81"/>
            <rFont val="Tahoma"/>
            <family val="2"/>
          </rPr>
          <t>Beregnes automatisk.</t>
        </r>
      </text>
    </comment>
  </commentList>
</comments>
</file>

<file path=xl/sharedStrings.xml><?xml version="1.0" encoding="utf-8"?>
<sst xmlns="http://schemas.openxmlformats.org/spreadsheetml/2006/main" count="160" uniqueCount="100">
  <si>
    <t>Anskaffelse</t>
  </si>
  <si>
    <t>Kolonne</t>
  </si>
  <si>
    <t>Kommentar</t>
  </si>
  <si>
    <t>SHI Overskrift 1</t>
  </si>
  <si>
    <t>SHI Overskrift 2</t>
  </si>
  <si>
    <t>SHI Overskrift 3</t>
  </si>
  <si>
    <t xml:space="preserve">Grunnfarge </t>
  </si>
  <si>
    <t>Normal</t>
  </si>
  <si>
    <t>Normal beskyttet</t>
  </si>
  <si>
    <t>Normal inntasting</t>
  </si>
  <si>
    <t>Alle faner skal ha hvit logo på blå bunn øverst i venstre hjørne</t>
  </si>
  <si>
    <t>Blå bakgrunnsfarge er definert i stil: SHI Overskrift 1 og 2</t>
  </si>
  <si>
    <t>Skrifttype: Calibri 11 (normal, overskrift 2 og 3) /12 (overskrift 1)</t>
  </si>
  <si>
    <t xml:space="preserve"> </t>
  </si>
  <si>
    <t>Felter som skal fylles ut av tilbyder bør være hvite (normal) eventuelt lys gul (normal inntasting)</t>
  </si>
  <si>
    <t>Felter som ikke skal fylles ut av tilbyder bør være grå (normal beskyttet). Når dokumentet er ferdig, kan man vurdere å låse grå felter for å forhindre at tilbyder skriver inn i feil felt</t>
  </si>
  <si>
    <t>Nasjonalt profilprogram for helseforetakene</t>
  </si>
  <si>
    <t xml:space="preserve">Tilbyders navn: </t>
  </si>
  <si>
    <t xml:space="preserve"> &lt; Navn fylles ut av tilbyder&gt;</t>
  </si>
  <si>
    <t>Beskrivelse</t>
  </si>
  <si>
    <t>Tilbyders art.nr</t>
  </si>
  <si>
    <t>Tilbyders artikkelnavn</t>
  </si>
  <si>
    <t>Produsent</t>
  </si>
  <si>
    <t>Produsentens art.nr</t>
  </si>
  <si>
    <t>Produksjonsland</t>
  </si>
  <si>
    <t>Tilbudt pris pr salgsenhet</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</si>
  <si>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</si>
  <si>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Artikkelnavnet, fortrinnsvis slik dette skrives på produktet.</t>
  </si>
  <si>
    <t>Her kan tilbyder ved behov gi utfyllende informasjon som ikke fremkommer av artikkelteksten. Kan være blankt.</t>
  </si>
  <si>
    <t>Oppgi navn på produsent.</t>
  </si>
  <si>
    <t>Oppgi produsentens artikkelnummer slik dette skrives på produkt og/eller dokumentasjon fra produsenten.</t>
  </si>
  <si>
    <t/>
  </si>
  <si>
    <t>VEILEDNING FOR UTFYLLING AV PRISSKJEMA</t>
  </si>
  <si>
    <t>Estimert antall salgsenheter pr. år</t>
  </si>
  <si>
    <t>OVERSIKT KOSTNADER TIL REAGENSER OG ANDRE FORBRUKSVARER</t>
  </si>
  <si>
    <t>Arkfane</t>
  </si>
  <si>
    <t>Etterspurte analyser</t>
  </si>
  <si>
    <t>Salgsenhet [Kode]</t>
  </si>
  <si>
    <t>Risikoklassifisert? [J/N]</t>
  </si>
  <si>
    <t>Estimert årlig kostnad</t>
  </si>
  <si>
    <t>Prisliste alle produkter</t>
  </si>
  <si>
    <t>Oppgi tilbudt pris for salgsenheten oppgitt i kolonnen "Salgsenhet [Kode]"</t>
  </si>
  <si>
    <t>Fylles ut av tilbyder med artikkelnummer for reagenset.</t>
  </si>
  <si>
    <t>Fylles ut av tilbyder med artikkelnummer for produktet.</t>
  </si>
  <si>
    <t>Totalsum pr år  [NOK]</t>
  </si>
  <si>
    <t>Holdbarhet fra produksjon</t>
  </si>
  <si>
    <t>Garantert restholdbarhet ved levering</t>
  </si>
  <si>
    <t>Normal restholdbarhet ved levering</t>
  </si>
  <si>
    <t>Antall primærenheter pr salgsenhet</t>
  </si>
  <si>
    <t xml:space="preserve">Oppgi holdbarhet fra produksjon </t>
  </si>
  <si>
    <t>Oppgi den restholdbarheten produktet vanligvis har ved levering.</t>
  </si>
  <si>
    <t>Oppgi den restholdbarheten det garanteres at produktet har ved levering, jf. kontraktsbestemmelsene.</t>
  </si>
  <si>
    <t>Formel som henter prisen fra "Prisliste alle produkter" når tilbyders art. nr er fylt ut med en verdi som også finnes i "Prisliste alle produkter". 
Så lenge tilbyders art.nr er blankt - eller hvis verdien ikke finnes i "Prisliste alle produkter" - vil feltet vise 0,0.</t>
  </si>
  <si>
    <t>Formel som henter artikkelnavnet fra "Prisliste alle produkter" når tilbyders art. nr er fylt ut med en verdi som også finnes i "Prisliste alle produkter". 
Så lenge tilbyders art.nr er blankt - eller hvis verdien ikke finnes i "Prisliste alle produkter"  - vil teksten "Ikke tilbudt" vises i feltet.</t>
  </si>
  <si>
    <t>Formel som henter artikkelnavnet fra "Prisliste alle produkter" når tilbyders art. nr er fylt ut med en verdi som også finnes i "Prisliste alle produkter". 
Så lenge tilbyders art.nr er blankt - eller hvis verdien ikke finnes i "Prisliste alle produkter" - vil teksten "Ikke tilbudt" vises i feltet.</t>
  </si>
  <si>
    <t>Oversikt Kostnader</t>
  </si>
  <si>
    <t>Tilbyders navn</t>
  </si>
  <si>
    <t>Rad</t>
  </si>
  <si>
    <t>Skriv inn tilbyders navn her. Tilsvarende felt i andre arkfaner vil da fylles ut med samme verdi.</t>
  </si>
  <si>
    <t>Automatisk beregnet felt. (Innholder formelen: Tilbudt pris pr salgsenhet * Estimert antall salgsenheter pr. år.</t>
  </si>
  <si>
    <t>Produksjonssted</t>
  </si>
  <si>
    <t>Oppgi i hvilket land produktet er produsert. MÅ fylles ut.</t>
  </si>
  <si>
    <t>Oppgi sted/by for hvor produktet er produsert. Fylles ut hvis informasjonen er tilgjengelig.</t>
  </si>
  <si>
    <t>Bilag 1</t>
  </si>
  <si>
    <t>Analysenavn:</t>
  </si>
  <si>
    <t>Supplerende informasjon</t>
  </si>
  <si>
    <t>Estimert kostnad pr år:</t>
  </si>
  <si>
    <t>ANNET</t>
  </si>
  <si>
    <t>Andre kostnader, totalt pr år:</t>
  </si>
  <si>
    <t>Holdbarhet på instrument
 (on-board)</t>
  </si>
  <si>
    <t xml:space="preserve">Når relevant, oppgi hvor lenge produktet er holdbart etter at det er satt på instrumentet.
</t>
  </si>
  <si>
    <t>Holdbarhet etter åpning</t>
  </si>
  <si>
    <t xml:space="preserve">Når relevant, oppgi hvor lenge produktet er holdbart etter at produktet er åpnet (dvs. tatt i bruk).
</t>
  </si>
  <si>
    <t>Prisskjema Reagenser og forbruksvarer</t>
  </si>
  <si>
    <t>Totalt pr. år
 [NOK]</t>
  </si>
  <si>
    <t>Fylles ut med hvor mange tester/analyser en salgsenhet er ment å gi.
Må fylles ut for reagenser og løsninger, kan være tomt for andre produkter.</t>
  </si>
  <si>
    <t>Risiko-klassifisert? [J/N]</t>
  </si>
  <si>
    <t>Antall analyser pr salgsenhet</t>
  </si>
  <si>
    <t>Tilbyder:</t>
  </si>
  <si>
    <t>Totalt pr år [NOK]</t>
  </si>
  <si>
    <t>Arkfanen "ANNET"</t>
  </si>
  <si>
    <r>
      <t xml:space="preserve">Fylles ut av tilbyder. Tilbyder skal estimere hvor mange salgsenheter som må kjøpes for å dekke antallet oppgitt i kolonnen </t>
    </r>
    <r>
      <rPr>
        <i/>
        <sz val="11"/>
        <color theme="1"/>
        <rFont val="Calibri"/>
        <family val="2"/>
        <scheme val="minor"/>
      </rPr>
      <t xml:space="preserve">Grunnlag for estimat </t>
    </r>
    <r>
      <rPr>
        <sz val="11"/>
        <color theme="1"/>
        <rFont val="Calibri"/>
        <family val="2"/>
        <scheme val="minor"/>
      </rPr>
      <t xml:space="preserve">i arfanen </t>
    </r>
    <r>
      <rPr>
        <i/>
        <sz val="11"/>
        <color theme="1"/>
        <rFont val="Calibri"/>
        <family val="2"/>
        <scheme val="minor"/>
      </rPr>
      <t>Oversikt kostnader</t>
    </r>
    <r>
      <rPr>
        <sz val="11"/>
        <color theme="1"/>
        <rFont val="Calibri"/>
        <family val="2"/>
        <scheme val="minor"/>
      </rPr>
      <t>.
Estimatet skal ta hensyn til holdbarhet om bord (ev. etter åpning) og holdbarhet fra levering og annet som gjør at en salgsenhet ikke vil kunne utnyttes fullt ut.</t>
    </r>
  </si>
  <si>
    <t>Fylles ut av tilbyder. Tilbyder skal estimere hvor mange salgsenheter som må kjøpes for å dekket det behovet som følger av oppgitt analysemengde og beskrevet drift.
Estimatet skal ta hensyn til holdbarhet om bord (ev. etter åpning) og holdbarhet fra levering og annet som gjør at en salgsenhet ikke vil kunne utnyttes fullt ut..</t>
  </si>
  <si>
    <t>E2026 RA KRE KRF Flowcytometer</t>
  </si>
  <si>
    <t>Grunnlag for estimat (timer/år):</t>
  </si>
  <si>
    <t>Estimat for oppsett av én full 96 brønns-plate à 200 µL per brønn per dag</t>
  </si>
  <si>
    <t>Estimat for oppsett av tre fulle 96 brønns-plater à 200 µL per brønn per dag</t>
  </si>
  <si>
    <t>Forbruket skal omfatte alle nødvendige bruksreagenser, systemvæsker og kvalitetskontroller for oppstartsprosedyre, vask i og mellom kjøringer og avslutningsprosedyre.</t>
  </si>
  <si>
    <t>Fylles ut med aktuell ISO UoM kode for salgsenhet, se tabell til høyre.
Se Vedlegg A i Vedlegg 5b Bilag 7 Elektronisk samhandlingsavtale Helse Sør-Øst RHF Forbruksvarer.</t>
  </si>
  <si>
    <t>Fylles ut med hvor mange kit eller stykk en salgsenhet inneholder.
Merk at når denne verdien er 1, skal salgsenhet være EA (Jf. punkt 2.2 i Vedlegg A i Vedlegg 5b Bilag 7 Elektronisk samhandlingsavtale Helse Sør-Øst RHF Forbruksvarer - Informasjon om enheter i avtaler.</t>
  </si>
  <si>
    <t>En plate</t>
  </si>
  <si>
    <t>Tre plater</t>
  </si>
  <si>
    <r>
      <t xml:space="preserve">Oppdragsgivers krav er beskrevet i de andre arkfanene i dette regnearket. Her forklares hvordan prisskjema skal forstås og fylles ut. Arkfanene "En plate" og "Tre plater" inneholder formler som vil hente artikkelnavn og pris fra "Prisliste alle produkter" basert på artikkelnummeret. </t>
    </r>
    <r>
      <rPr>
        <b/>
        <sz val="14"/>
        <color theme="1"/>
        <rFont val="Calibri"/>
        <family val="2"/>
        <scheme val="minor"/>
      </rPr>
      <t>Fyll derfor først ut "Prisliste alle produkter".</t>
    </r>
    <r>
      <rPr>
        <sz val="14"/>
        <color theme="1"/>
        <rFont val="Calibri"/>
        <family val="2"/>
        <scheme val="minor"/>
      </rPr>
      <t xml:space="preserve"> Tilbyder skal bare skrive i felt med gul bakgrunn.
</t>
    </r>
    <r>
      <rPr>
        <sz val="11"/>
        <color theme="1"/>
        <rFont val="Calibri"/>
        <family val="2"/>
        <scheme val="minor"/>
      </rPr>
      <t>Rad 48 er siste rad i veilederen.</t>
    </r>
  </si>
  <si>
    <t>Arkfanene "En plate" og "Tre plater"</t>
  </si>
  <si>
    <t>I disse arkfanene tas med alle artikler (reagenser, kalibratorer etc.) hvor årlig mengde er avhengig av hvor mange plater som kjøres.</t>
  </si>
  <si>
    <t>I denne arkfanen tas med artikler hvor årlig mengde er uavhengig av hvor mange plater som kjøres.</t>
  </si>
  <si>
    <t>Estimert pris per dag:</t>
  </si>
  <si>
    <t>Grunnlag for estimat (dager/år):</t>
  </si>
  <si>
    <t>Grunnlag for estimat (dager/år)</t>
  </si>
  <si>
    <t>Pris per dag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</si>
</sst>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8"/>
      <name val="Calibri"/>
      <family val="2"/>
      <scheme val="minor"/>
    </font>
    <font>
      <b/>
      <sz val="11"/>
      <color theme="0"/>
      <name val="Calibri"/>
      <family val="2"/>
      <scheme val="minor"/>
    </font>
    <font>
      <b/>
      <sz val="12"/>
      <color theme="1"/>
      <name val="Calibri"/>
      <family val="2"/>
      <scheme val="minor"/>
    </font>
    <font>
      <sz val="10"/>
      <name val="Arial"/>
      <family val="2"/>
    </font>
    <font>
      <sz val="14"/>
      <color theme="1"/>
      <name val="Calibri"/>
      <family val="2"/>
      <scheme val="minor"/>
    </font>
    <font>
      <b/>
      <sz val="14"/>
      <color theme="1"/>
      <name val="Calibri"/>
      <family val="2"/>
      <scheme val="minor"/>
    </font>
    <font>
      <sz val="12"/>
      <name val="Calibri"/>
      <family val="2"/>
      <scheme val="minor"/>
    </font>
    <font>
      <b/>
      <sz val="11"/>
      <color indexed="8"/>
      <name val="Calibri"/>
      <family val="2"/>
      <scheme val="minor"/>
    </font>
    <font>
      <i/>
      <sz val="11"/>
      <color theme="1"/>
      <name val="Calibri"/>
      <family val="2"/>
      <scheme val="minor"/>
    </font>
    <font>
      <sz val="9"/>
      <color indexed="81"/>
      <name val="Tahoma"/>
      <family val="2"/>
    </font>
    <font>
      <b/>
      <sz val="9"/>
      <color indexed="81"/>
      <name val="Tahoma"/>
      <family val="2"/>
    </font>
    <font>
      <b/>
      <u/>
      <sz val="9"/>
      <color indexed="81"/>
      <name val="Tahoma"/>
      <family val="2"/>
    </font>
  </fonts>
  <fills count="9">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s>
  <borders count="6">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99389629810485"/>
      </left>
      <right/>
      <top style="thin">
        <color theme="4" tint="0.59999389629810485"/>
      </top>
      <bottom style="thin">
        <color theme="4" tint="0.59999389629810485"/>
      </bottom>
      <diagonal/>
    </border>
    <border>
      <left style="thin">
        <color theme="0"/>
      </left>
      <right/>
      <top/>
      <bottom/>
      <diagonal/>
    </border>
  </borders>
  <cellStyleXfs count="11">
    <xf numFmtId="0" fontId="0" fillId="0" borderId="0"/>
    <xf numFmtId="0" fontId="1" fillId="2" borderId="0"/>
    <xf numFmtId="0" fontId="5" fillId="0" borderId="0" applyNumberFormat="0" applyFill="0" applyBorder="0" applyAlignment="0" applyProtection="0"/>
    <xf numFmtId="0" fontId="8" fillId="4" borderId="1" applyBorder="0" applyAlignment="0">
      <alignment vertical="top"/>
    </xf>
    <xf numFmtId="0" fontId="1" fillId="5" borderId="0" applyBorder="0" applyAlignment="0"/>
    <xf numFmtId="0" fontId="1" fillId="6" borderId="0"/>
    <xf numFmtId="0" fontId="4" fillId="7" borderId="0"/>
    <xf numFmtId="0" fontId="1" fillId="3" borderId="0" applyBorder="0">
      <alignment horizontal="left" vertical="top" wrapText="1"/>
    </xf>
    <xf numFmtId="0" fontId="1" fillId="8" borderId="0" applyBorder="0" applyAlignment="0">
      <alignment wrapText="1"/>
      <protection locked="0"/>
    </xf>
    <xf numFmtId="0" fontId="13" fillId="0" borderId="0"/>
    <xf numFmtId="43" fontId="1" fillId="0" borderId="0" applyFont="0" applyFill="0" applyBorder="0" applyAlignment="0" applyProtection="0"/>
  </cellStyleXfs>
  <cellXfs count="72">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7" fillId="3" borderId="0" xfId="1" applyFont="1" applyFill="1"/>
    <xf numFmtId="0" fontId="1" fillId="3" borderId="0" xfId="1" applyFill="1" applyAlignment="1">
      <alignment wrapText="1"/>
    </xf>
    <xf numFmtId="0" fontId="1" fillId="2" borderId="0" xfId="1" applyAlignment="1">
      <alignment wrapText="1"/>
    </xf>
    <xf numFmtId="0" fontId="8" fillId="4" borderId="0" xfId="3" applyBorder="1" applyAlignment="1"/>
    <xf numFmtId="0" fontId="1" fillId="6" borderId="0" xfId="5"/>
    <xf numFmtId="0" fontId="1" fillId="5" borderId="2" xfId="4" applyBorder="1" applyAlignment="1">
      <alignment horizontal="left" vertical="top" wrapText="1"/>
    </xf>
    <xf numFmtId="0" fontId="2" fillId="2" borderId="0" xfId="1" applyFont="1"/>
    <xf numFmtId="0" fontId="9"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4" fillId="7" borderId="0" xfId="6"/>
    <xf numFmtId="0" fontId="1" fillId="3" borderId="0" xfId="7">
      <alignment horizontal="left" vertical="top" wrapText="1"/>
    </xf>
    <xf numFmtId="0" fontId="1" fillId="5" borderId="0" xfId="4" applyAlignment="1">
      <alignment wrapText="1"/>
    </xf>
    <xf numFmtId="0" fontId="1" fillId="8" borderId="0" xfId="8">
      <alignment wrapText="1"/>
      <protection locked="0"/>
    </xf>
    <xf numFmtId="0" fontId="1" fillId="3" borderId="0" xfId="7" applyAlignment="1">
      <alignment wrapText="1"/>
    </xf>
    <xf numFmtId="0" fontId="0" fillId="2" borderId="0" xfId="1" applyFont="1" applyAlignment="1">
      <alignment horizontal="right"/>
    </xf>
    <xf numFmtId="0" fontId="1" fillId="8" borderId="2" xfId="8" applyBorder="1">
      <alignment wrapText="1"/>
      <protection locked="0"/>
    </xf>
    <xf numFmtId="0" fontId="1" fillId="2" borderId="0" xfId="1" quotePrefix="1"/>
    <xf numFmtId="49" fontId="1" fillId="3" borderId="0" xfId="1" applyNumberFormat="1" applyFill="1" applyAlignment="1">
      <alignment horizontal="center"/>
    </xf>
    <xf numFmtId="49" fontId="1" fillId="2" borderId="0" xfId="1" applyNumberFormat="1" applyAlignment="1">
      <alignment horizontal="center"/>
    </xf>
    <xf numFmtId="0" fontId="1" fillId="3" borderId="0" xfId="1" applyFill="1" applyAlignment="1">
      <alignment horizontal="center" wrapText="1"/>
    </xf>
    <xf numFmtId="0" fontId="1" fillId="2" borderId="0" xfId="1" applyAlignment="1">
      <alignment horizontal="center" wrapText="1"/>
    </xf>
    <xf numFmtId="0" fontId="1" fillId="2" borderId="0" xfId="1" applyAlignment="1">
      <alignment horizontal="center"/>
    </xf>
    <xf numFmtId="0" fontId="11" fillId="4" borderId="0" xfId="3" applyFont="1" applyBorder="1" applyAlignment="1">
      <alignment wrapText="1"/>
    </xf>
    <xf numFmtId="0" fontId="11" fillId="4" borderId="0" xfId="3" applyFont="1" applyBorder="1" applyAlignment="1">
      <alignment horizontal="center" wrapText="1"/>
    </xf>
    <xf numFmtId="0" fontId="1" fillId="3" borderId="0" xfId="1" applyFill="1" applyAlignment="1">
      <alignment horizontal="center"/>
    </xf>
    <xf numFmtId="0" fontId="1" fillId="8" borderId="2" xfId="8" applyBorder="1" applyAlignment="1">
      <alignment horizontal="center" wrapText="1"/>
      <protection locked="0"/>
    </xf>
    <xf numFmtId="2" fontId="1" fillId="8" borderId="2" xfId="8" applyNumberFormat="1" applyBorder="1">
      <alignment wrapText="1"/>
      <protection locked="0"/>
    </xf>
    <xf numFmtId="2" fontId="3" fillId="6" borderId="0" xfId="5" applyNumberFormat="1" applyFont="1"/>
    <xf numFmtId="0" fontId="1" fillId="2" borderId="3" xfId="1" applyBorder="1"/>
    <xf numFmtId="0" fontId="1" fillId="5" borderId="3" xfId="1" applyFill="1" applyBorder="1"/>
    <xf numFmtId="0" fontId="1" fillId="5" borderId="2" xfId="8" applyFill="1" applyBorder="1" applyProtection="1">
      <alignment wrapText="1"/>
    </xf>
    <xf numFmtId="2" fontId="1" fillId="5" borderId="2" xfId="8" applyNumberFormat="1" applyFill="1" applyBorder="1" applyProtection="1">
      <alignment wrapText="1"/>
    </xf>
    <xf numFmtId="0" fontId="6" fillId="3" borderId="0" xfId="1" applyFont="1" applyFill="1" applyAlignment="1">
      <alignment horizontal="left"/>
    </xf>
    <xf numFmtId="0" fontId="1" fillId="8" borderId="0" xfId="8" applyAlignment="1">
      <protection locked="0"/>
    </xf>
    <xf numFmtId="0" fontId="11" fillId="4" borderId="5" xfId="3" applyFont="1" applyBorder="1" applyAlignment="1">
      <alignment wrapText="1"/>
    </xf>
    <xf numFmtId="2" fontId="1" fillId="5" borderId="4" xfId="4" applyNumberFormat="1" applyBorder="1" applyAlignment="1">
      <alignment wrapText="1"/>
    </xf>
    <xf numFmtId="0" fontId="3" fillId="2" borderId="0" xfId="1" applyFont="1" applyAlignment="1">
      <alignment horizontal="right"/>
    </xf>
    <xf numFmtId="0" fontId="3" fillId="6" borderId="0" xfId="5" applyFont="1"/>
    <xf numFmtId="0" fontId="3" fillId="6" borderId="0" xfId="5" applyFont="1" applyAlignment="1">
      <alignment horizontal="right"/>
    </xf>
    <xf numFmtId="0" fontId="16" fillId="3" borderId="0" xfId="1" applyFont="1" applyFill="1"/>
    <xf numFmtId="49" fontId="12" fillId="2" borderId="0" xfId="1" applyNumberFormat="1" applyFont="1" applyAlignment="1">
      <alignment horizontal="right"/>
    </xf>
    <xf numFmtId="49" fontId="12" fillId="2" borderId="0" xfId="1" applyNumberFormat="1" applyFont="1" applyAlignment="1">
      <alignment horizontal="center"/>
    </xf>
    <xf numFmtId="2" fontId="1" fillId="2" borderId="0" xfId="1" applyNumberFormat="1" applyAlignment="1">
      <alignment wrapText="1"/>
    </xf>
    <xf numFmtId="0" fontId="3" fillId="2" borderId="0" xfId="1" applyFont="1" applyAlignment="1">
      <alignment horizontal="left" wrapText="1"/>
    </xf>
    <xf numFmtId="2" fontId="3" fillId="2" borderId="0" xfId="1" applyNumberFormat="1" applyFont="1" applyAlignment="1">
      <alignment horizontal="left" wrapText="1"/>
    </xf>
    <xf numFmtId="0" fontId="3" fillId="2" borderId="0" xfId="1" applyFont="1" applyAlignment="1">
      <alignment wrapText="1"/>
    </xf>
    <xf numFmtId="0" fontId="17" fillId="2" borderId="0" xfId="1" applyFont="1" applyAlignment="1">
      <alignment horizontal="left" wrapText="1"/>
    </xf>
    <xf numFmtId="4" fontId="1" fillId="5" borderId="3" xfId="10" applyNumberFormat="1" applyFill="1" applyBorder="1"/>
    <xf numFmtId="4" fontId="3" fillId="5" borderId="0" xfId="10" applyNumberFormat="1" applyFont="1" applyFill="1"/>
    <xf numFmtId="0" fontId="3" fillId="2" borderId="0" xfId="1" applyFont="1" applyAlignment="1">
      <alignment horizontal="right" wrapText="1"/>
    </xf>
    <xf numFmtId="0" fontId="17" fillId="2" borderId="0" xfId="1" applyFont="1" applyAlignment="1">
      <alignment horizontal="right" wrapText="1"/>
    </xf>
    <xf numFmtId="0" fontId="3" fillId="6" borderId="0" xfId="5" applyFont="1" applyAlignment="1">
      <alignment vertical="center"/>
    </xf>
    <xf numFmtId="0" fontId="1" fillId="6" borderId="0" xfId="5" applyAlignment="1">
      <alignment vertical="center" wrapText="1"/>
    </xf>
    <xf numFmtId="0" fontId="1" fillId="5" borderId="3" xfId="1" applyFill="1" applyBorder="1" applyAlignment="1">
      <alignment vertical="top" wrapText="1"/>
    </xf>
    <xf numFmtId="0" fontId="9" fillId="5" borderId="3" xfId="1" applyFont="1" applyFill="1" applyBorder="1"/>
    <xf numFmtId="0" fontId="1" fillId="2" borderId="3" xfId="1" applyBorder="1" applyAlignment="1">
      <alignment wrapText="1"/>
    </xf>
    <xf numFmtId="0" fontId="9" fillId="2" borderId="3" xfId="1" applyFont="1" applyBorder="1" applyAlignment="1">
      <alignment wrapText="1"/>
    </xf>
    <xf numFmtId="2" fontId="9" fillId="5" borderId="3" xfId="1" applyNumberFormat="1" applyFont="1" applyFill="1" applyBorder="1"/>
    <xf numFmtId="0" fontId="9" fillId="5" borderId="3" xfId="1" applyFont="1" applyFill="1" applyBorder="1" applyAlignment="1">
      <alignment vertical="center"/>
    </xf>
    <xf numFmtId="0" fontId="8" fillId="4" borderId="0" xfId="3" applyBorder="1" applyAlignment="1">
      <alignment horizontal="left"/>
    </xf>
    <xf numFmtId="0" fontId="4" fillId="7" borderId="0" xfId="6" applyAlignment="1">
      <alignment horizontal="left"/>
    </xf>
    <xf numFmtId="0" fontId="14" fillId="5" borderId="0" xfId="4" applyFont="1" applyAlignment="1">
      <alignment horizontal="left" vertical="top" wrapText="1"/>
    </xf>
    <xf numFmtId="0" fontId="1" fillId="2" borderId="0" xfId="8" applyFill="1" applyAlignment="1">
      <alignment horizontal="left"/>
      <protection locked="0"/>
    </xf>
    <xf numFmtId="0" fontId="1" fillId="2" borderId="0" xfId="1" applyAlignment="1">
      <alignment horizontal="left"/>
    </xf>
  </cellXfs>
  <cellStyles count="11">
    <cellStyle name="Grunnfarge" xfId="1" xr:uid="{5A4AD0F5-1337-48CE-8C61-FE5ACC4EA7F0}"/>
    <cellStyle name="Hyperkobling 2" xfId="2" xr:uid="{CC7F9EB8-0A75-4486-ABA7-ACAD2CB0EACA}"/>
    <cellStyle name="Komma" xfId="10" builtinId="3"/>
    <cellStyle name="Normal" xfId="0" builtinId="0"/>
    <cellStyle name="Normal 2" xfId="7" xr:uid="{BF7FB4EE-3677-45F5-A807-4A02DB12973F}"/>
    <cellStyle name="Normal 4" xfId="9" xr:uid="{F49248F3-5366-41AC-936E-74899EFE980A}"/>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9">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C3DCEF"/>
      <color rgb="FFFFFFCC"/>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122381</xdr:colOff>
      <xdr:row>0</xdr:row>
      <xdr:rowOff>97459</xdr:rowOff>
    </xdr:from>
    <xdr:to>
      <xdr:col>1</xdr:col>
      <xdr:colOff>1953058</xdr:colOff>
      <xdr:row>0</xdr:row>
      <xdr:rowOff>417514</xdr:rowOff>
    </xdr:to>
    <xdr:pic>
      <xdr:nvPicPr>
        <xdr:cNvPr id="2" name="Bilde 7">
          <a:extLst>
            <a:ext uri="{FF2B5EF4-FFF2-40B4-BE49-F238E27FC236}">
              <a16:creationId xmlns:a16="http://schemas.microsoft.com/office/drawing/2014/main" id="{478FB733-796D-4B32-BC30-EEA0330CA8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6531" y="101269"/>
          <a:ext cx="1828137" cy="316245"/>
        </a:xfrm>
        <a:prstGeom prst="rect">
          <a:avLst/>
        </a:prstGeom>
      </xdr:spPr>
    </xdr:pic>
    <xdr:clientData/>
  </xdr:twoCellAnchor>
  <xdr:twoCellAnchor>
    <xdr:from>
      <xdr:col>1</xdr:col>
      <xdr:colOff>0</xdr:colOff>
      <xdr:row>26</xdr:row>
      <xdr:rowOff>57977</xdr:rowOff>
    </xdr:from>
    <xdr:to>
      <xdr:col>4</xdr:col>
      <xdr:colOff>112782</xdr:colOff>
      <xdr:row>33</xdr:row>
      <xdr:rowOff>143979</xdr:rowOff>
    </xdr:to>
    <xdr:sp macro="" textlink="">
      <xdr:nvSpPr>
        <xdr:cNvPr id="3" name="TekstSylinder 2">
          <a:extLst>
            <a:ext uri="{FF2B5EF4-FFF2-40B4-BE49-F238E27FC236}">
              <a16:creationId xmlns:a16="http://schemas.microsoft.com/office/drawing/2014/main" id="{0F4609FB-C958-4165-AE7D-C36DEF605007}"/>
            </a:ext>
          </a:extLst>
        </xdr:cNvPr>
        <xdr:cNvSpPr txBox="1"/>
      </xdr:nvSpPr>
      <xdr:spPr>
        <a:xfrm>
          <a:off x="182880" y="5837747"/>
          <a:ext cx="5934462" cy="13610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t>Retningslinjer</a:t>
          </a:r>
          <a:r>
            <a:rPr lang="nb-NO" sz="1100" baseline="0"/>
            <a:t> er hentet fra Nasjonalt profilprogram for helseforetakene</a:t>
          </a:r>
          <a:br>
            <a:rPr lang="nb-NO" sz="1100" baseline="0"/>
          </a:br>
          <a:r>
            <a:rPr lang="nb-NO">
              <a:hlinkClick xmlns:r="http://schemas.openxmlformats.org/officeDocument/2006/relationships" r:id=""/>
            </a:rPr>
            <a:t>https://www.regjeringen.no/contentassets/575f7de1edeb42fca6a952d3ca5f3260/4804-designmanual2011-web.pdf</a:t>
          </a:r>
          <a:endParaRPr lang="nb-NO"/>
        </a:p>
        <a:p>
          <a:endParaRPr lang="nb-NO" sz="1100"/>
        </a:p>
        <a:p>
          <a:r>
            <a:rPr lang="nb-NO" sz="1100"/>
            <a:t>Dette styrer fargevalg,</a:t>
          </a:r>
          <a:r>
            <a:rPr lang="nb-NO" sz="1100" baseline="0"/>
            <a:t> skrifttype og generell lay-out</a:t>
          </a:r>
          <a:endParaRPr lang="nb-NO" sz="1100"/>
        </a:p>
      </xdr:txBody>
    </xdr:sp>
    <xdr:clientData/>
  </xdr:twoCellAnchor>
  <xdr:twoCellAnchor editAs="oneCell">
    <xdr:from>
      <xdr:col>1</xdr:col>
      <xdr:colOff>68580</xdr:colOff>
      <xdr:row>0</xdr:row>
      <xdr:rowOff>76200</xdr:rowOff>
    </xdr:from>
    <xdr:to>
      <xdr:col>1</xdr:col>
      <xdr:colOff>2792039</xdr:colOff>
      <xdr:row>0</xdr:row>
      <xdr:rowOff>558800</xdr:rowOff>
    </xdr:to>
    <xdr:pic>
      <xdr:nvPicPr>
        <xdr:cNvPr id="4" name="Logo">
          <a:extLst>
            <a:ext uri="{FF2B5EF4-FFF2-40B4-BE49-F238E27FC236}">
              <a16:creationId xmlns:a16="http://schemas.microsoft.com/office/drawing/2014/main" id="{EBEFD91F-5316-4EA4-8FEA-4A37FBEA99EC}"/>
            </a:ext>
          </a:extLst>
        </xdr:cNvPr>
        <xdr:cNvPicPr>
          <a:picLocks noChangeAspect="1"/>
        </xdr:cNvPicPr>
      </xdr:nvPicPr>
      <xdr:blipFill>
        <a:blip xmlns:r="http://schemas.openxmlformats.org/officeDocument/2006/relationships" r:embed="rId2"/>
        <a:stretch>
          <a:fillRect/>
        </a:stretch>
      </xdr:blipFill>
      <xdr:spPr>
        <a:xfrm>
          <a:off x="250190" y="76200"/>
          <a:ext cx="2723459" cy="485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2158668</xdr:colOff>
      <xdr:row>0</xdr:row>
      <xdr:rowOff>561118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324846</xdr:colOff>
      <xdr:row>0</xdr:row>
      <xdr:rowOff>556895</xdr:rowOff>
    </xdr:to>
    <xdr:pic>
      <xdr:nvPicPr>
        <xdr:cNvPr id="2" name="Bilde 1">
          <a:extLst>
            <a:ext uri="{FF2B5EF4-FFF2-40B4-BE49-F238E27FC236}">
              <a16:creationId xmlns:a16="http://schemas.microsoft.com/office/drawing/2014/main" id="{61773922-7091-4A6B-BEA6-C1D3D4DE5E51}"/>
            </a:ext>
          </a:extLst>
        </xdr:cNvPr>
        <xdr:cNvPicPr>
          <a:picLocks noChangeAspect="1"/>
        </xdr:cNvPicPr>
      </xdr:nvPicPr>
      <xdr:blipFill>
        <a:blip xmlns:r="http://schemas.openxmlformats.org/officeDocument/2006/relationships" r:embed="rId1"/>
        <a:stretch>
          <a:fillRect/>
        </a:stretch>
      </xdr:blipFill>
      <xdr:spPr>
        <a:xfrm>
          <a:off x="270236" y="95634"/>
          <a:ext cx="2774950" cy="461261"/>
        </a:xfrm>
        <a:prstGeom prst="rect">
          <a:avLst/>
        </a:prstGeom>
      </xdr:spPr>
    </xdr:pic>
    <xdr:clientData/>
  </xdr:twoCellAnchor>
  <xdr:twoCellAnchor editAs="oneCell">
    <xdr:from>
      <xdr:col>4</xdr:col>
      <xdr:colOff>6350</xdr:colOff>
      <xdr:row>6</xdr:row>
      <xdr:rowOff>177800</xdr:rowOff>
    </xdr:from>
    <xdr:to>
      <xdr:col>6</xdr:col>
      <xdr:colOff>631300</xdr:colOff>
      <xdr:row>25</xdr:row>
      <xdr:rowOff>107551</xdr:rowOff>
    </xdr:to>
    <xdr:pic>
      <xdr:nvPicPr>
        <xdr:cNvPr id="4" name="Bilde 3">
          <a:extLst>
            <a:ext uri="{FF2B5EF4-FFF2-40B4-BE49-F238E27FC236}">
              <a16:creationId xmlns:a16="http://schemas.microsoft.com/office/drawing/2014/main" id="{25A84CEF-43E1-4F4D-882C-5A1E2735E67F}"/>
            </a:ext>
          </a:extLst>
        </xdr:cNvPr>
        <xdr:cNvPicPr>
          <a:picLocks noChangeAspect="1"/>
        </xdr:cNvPicPr>
      </xdr:nvPicPr>
      <xdr:blipFill>
        <a:blip xmlns:r="http://schemas.openxmlformats.org/officeDocument/2006/relationships" r:embed="rId2"/>
        <a:stretch>
          <a:fillRect/>
        </a:stretch>
      </xdr:blipFill>
      <xdr:spPr>
        <a:xfrm>
          <a:off x="9105900" y="2501900"/>
          <a:ext cx="2146410" cy="459128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783316</xdr:colOff>
      <xdr:row>0</xdr:row>
      <xdr:rowOff>571501</xdr:rowOff>
    </xdr:to>
    <xdr:pic>
      <xdr:nvPicPr>
        <xdr:cNvPr id="2" name="Bilde 1">
          <a:extLst>
            <a:ext uri="{FF2B5EF4-FFF2-40B4-BE49-F238E27FC236}">
              <a16:creationId xmlns:a16="http://schemas.microsoft.com/office/drawing/2014/main" id="{CC31494E-AE7E-408A-ABEC-9245CCA64B69}"/>
            </a:ext>
          </a:extLst>
        </xdr:cNvPr>
        <xdr:cNvPicPr>
          <a:picLocks noChangeAspect="1"/>
        </xdr:cNvPicPr>
      </xdr:nvPicPr>
      <xdr:blipFill>
        <a:blip xmlns:r="http://schemas.openxmlformats.org/officeDocument/2006/relationships" r:embed="rId1"/>
        <a:stretch>
          <a:fillRect/>
        </a:stretch>
      </xdr:blipFill>
      <xdr:spPr>
        <a:xfrm>
          <a:off x="263886" y="95635"/>
          <a:ext cx="2681605" cy="475866"/>
        </a:xfrm>
        <a:prstGeom prst="rect">
          <a:avLst/>
        </a:prstGeom>
      </xdr:spPr>
    </xdr:pic>
    <xdr:clientData/>
  </xdr:twoCellAnchor>
  <xdr:twoCellAnchor>
    <xdr:from>
      <xdr:col>1</xdr:col>
      <xdr:colOff>0</xdr:colOff>
      <xdr:row>4</xdr:row>
      <xdr:rowOff>0</xdr:rowOff>
    </xdr:from>
    <xdr:to>
      <xdr:col>2</xdr:col>
      <xdr:colOff>6809740</xdr:colOff>
      <xdr:row>30</xdr:row>
      <xdr:rowOff>167640</xdr:rowOff>
    </xdr:to>
    <xdr:sp macro="" textlink="">
      <xdr:nvSpPr>
        <xdr:cNvPr id="9" name="TekstSylinder 8">
          <a:extLst>
            <a:ext uri="{FF2B5EF4-FFF2-40B4-BE49-F238E27FC236}">
              <a16:creationId xmlns:a16="http://schemas.microsoft.com/office/drawing/2014/main" id="{B40117E3-46FE-491A-B1A1-180E9911B5C0}"/>
            </a:ext>
          </a:extLst>
        </xdr:cNvPr>
        <xdr:cNvSpPr txBox="1"/>
      </xdr:nvSpPr>
      <xdr:spPr>
        <a:xfrm>
          <a:off x="182880" y="1318260"/>
          <a:ext cx="8890000" cy="4922520"/>
        </a:xfrm>
        <a:prstGeom prst="rect">
          <a:avLst/>
        </a:prstGeom>
        <a:solidFill>
          <a:schemeClr val="accent4">
            <a:lumMod val="20000"/>
            <a:lumOff val="80000"/>
          </a:schemeClr>
        </a:solidFill>
        <a:ln w="15875">
          <a:solidFill>
            <a:srgbClr xmlns:mc="http://schemas.openxmlformats.org/markup-compatibility/2006" xmlns:a14="http://schemas.microsoft.com/office/drawing/2010/main" val="000000" mc:Ignorable="a14" a14:legacySpreadsheetColorIndex="8"/>
          </a:solidFill>
          <a:miter lim="800000"/>
          <a:headEnd/>
          <a:tailEnd/>
        </a:ln>
      </xdr:spPr>
      <xdr:txBody>
        <a:bodyPr vertOverflow="clip" wrap="square" lIns="27432" tIns="22860" rIns="0" bIns="0" anchor="t" upright="1"/>
        <a:lstStyle/>
        <a:p>
          <a:r>
            <a:rPr lang="nb-NO" sz="1100">
              <a:effectLst/>
              <a:latin typeface="+mn-lt"/>
              <a:ea typeface="+mn-ea"/>
              <a:cs typeface="+mn-cs"/>
            </a:rPr>
            <a:t>Denne grunnmalen er tilpasset anskaffelser som er inndelt i flere delkontrakter og hvor det er hensiktsmessig at prisskjema for alle delkontraktene er samlet i en arkfane.</a:t>
          </a:r>
        </a:p>
        <a:p>
          <a:endParaRPr lang="nb-NO" sz="1100">
            <a:effectLst/>
            <a:latin typeface="+mn-lt"/>
            <a:ea typeface="+mn-ea"/>
            <a:cs typeface="+mn-cs"/>
          </a:endParaRPr>
        </a:p>
        <a:p>
          <a:r>
            <a:rPr lang="nb-NO" sz="1100">
              <a:effectLst/>
              <a:latin typeface="+mn-lt"/>
              <a:ea typeface="+mn-ea"/>
              <a:cs typeface="+mn-cs"/>
            </a:rPr>
            <a:t>Det er tillatt å tilpasse grunnmalen, men grunnmalens skrifttyper, farger, stiler etc. må brukes. Se arkfanen Mal.</a:t>
          </a:r>
        </a:p>
        <a:p>
          <a:endParaRPr lang="nb-NO" sz="1100">
            <a:effectLst/>
            <a:latin typeface="+mn-lt"/>
            <a:ea typeface="+mn-ea"/>
            <a:cs typeface="+mn-cs"/>
          </a:endParaRPr>
        </a:p>
        <a:p>
          <a:r>
            <a:rPr lang="nb-NO" sz="1100" b="1">
              <a:effectLst/>
              <a:latin typeface="+mn-lt"/>
              <a:ea typeface="+mn-ea"/>
              <a:cs typeface="+mn-cs"/>
            </a:rPr>
            <a:t>Arkfane Omfang:</a:t>
          </a:r>
          <a:br>
            <a:rPr lang="nb-NO" sz="1100">
              <a:effectLst/>
              <a:latin typeface="+mn-lt"/>
              <a:ea typeface="+mn-ea"/>
              <a:cs typeface="+mn-cs"/>
            </a:rPr>
          </a:br>
          <a:r>
            <a:rPr lang="nb-NO" sz="1100">
              <a:effectLst/>
              <a:latin typeface="+mn-lt"/>
              <a:ea typeface="+mn-ea"/>
              <a:cs typeface="+mn-cs"/>
            </a:rPr>
            <a:t>Fyll inn navn på hver delkontrakt i kolonne B under oversikt over delkontrakter. Navn på delkontraktene vil automatisk vises i arkfanen Prisskjema.</a:t>
          </a:r>
        </a:p>
        <a:p>
          <a:endParaRPr lang="nb-NO" sz="1100">
            <a:effectLst/>
            <a:latin typeface="+mn-lt"/>
            <a:ea typeface="+mn-ea"/>
            <a:cs typeface="+mn-cs"/>
          </a:endParaRPr>
        </a:p>
        <a:p>
          <a:r>
            <a:rPr lang="nb-NO" sz="1100" b="1">
              <a:effectLst/>
              <a:latin typeface="+mn-lt"/>
              <a:ea typeface="+mn-ea"/>
              <a:cs typeface="+mn-cs"/>
            </a:rPr>
            <a:t>Arkfane Prisskjema:</a:t>
          </a:r>
          <a:br>
            <a:rPr lang="nb-NO" sz="1100" b="1">
              <a:effectLst/>
              <a:latin typeface="+mn-lt"/>
              <a:ea typeface="+mn-ea"/>
              <a:cs typeface="+mn-cs"/>
            </a:rPr>
          </a:br>
          <a:r>
            <a:rPr lang="nb-NO" sz="1100">
              <a:effectLst/>
              <a:latin typeface="+mn-lt"/>
              <a:ea typeface="+mn-ea"/>
              <a:cs typeface="+mn-cs"/>
            </a:rPr>
            <a:t>Se arkfanen Veiledning for hvordan pristabellen skal forstås.</a:t>
          </a:r>
        </a:p>
        <a:p>
          <a:endParaRPr lang="nb-NO" sz="1100">
            <a:effectLst/>
            <a:latin typeface="+mn-lt"/>
            <a:ea typeface="+mn-ea"/>
            <a:cs typeface="+mn-cs"/>
          </a:endParaRPr>
        </a:p>
        <a:p>
          <a:r>
            <a:rPr lang="nb-NO" sz="1100">
              <a:effectLst/>
              <a:latin typeface="+mn-lt"/>
              <a:ea typeface="+mn-ea"/>
              <a:cs typeface="+mn-cs"/>
            </a:rPr>
            <a:t>Kolonner med blå tekst, kan slettes dersom kolonnen ikke er relevante for anskaffelsen. Velg</a:t>
          </a:r>
          <a:r>
            <a:rPr lang="nb-NO" sz="1100" baseline="0">
              <a:effectLst/>
              <a:latin typeface="+mn-lt"/>
              <a:ea typeface="+mn-ea"/>
              <a:cs typeface="+mn-cs"/>
            </a:rPr>
            <a:t> eller slett "pr. år" i tekst for kolonne "Antatt mengde" og " Totalsum" avhengig av hva som er relevant for anskaffelsen.</a:t>
          </a:r>
          <a:br>
            <a:rPr lang="nb-NO" sz="1100">
              <a:effectLst/>
              <a:latin typeface="+mn-lt"/>
              <a:ea typeface="+mn-ea"/>
              <a:cs typeface="+mn-cs"/>
            </a:rPr>
          </a:br>
          <a:r>
            <a:rPr lang="nb-NO" sz="1100">
              <a:effectLst/>
              <a:latin typeface="+mn-lt"/>
              <a:ea typeface="+mn-ea"/>
              <a:cs typeface="+mn-cs"/>
            </a:rPr>
            <a:t>[instruks]: Teksten mellom klammene viser hva som skal skrives i feltet.</a:t>
          </a:r>
        </a:p>
        <a:p>
          <a:endParaRPr lang="nb-NO" sz="1100">
            <a:effectLst/>
            <a:latin typeface="+mn-lt"/>
            <a:ea typeface="+mn-ea"/>
            <a:cs typeface="+mn-cs"/>
          </a:endParaRPr>
        </a:p>
        <a:p>
          <a:r>
            <a:rPr lang="nb-NO" sz="1100" baseline="0">
              <a:effectLst/>
              <a:latin typeface="+mn-lt"/>
              <a:ea typeface="+mn-ea"/>
              <a:cs typeface="+mn-cs"/>
            </a:rPr>
            <a:t>Tilpass antall vare-/produkt-/undergrupper per delkontrakt til det som passer for anskaffelsen.</a:t>
          </a:r>
        </a:p>
        <a:p>
          <a:r>
            <a:rPr lang="nb-NO" sz="1100" baseline="0">
              <a:effectLst/>
              <a:latin typeface="+mn-lt"/>
              <a:ea typeface="+mn-ea"/>
              <a:cs typeface="+mn-cs"/>
            </a:rPr>
            <a:t>Hvis det ikke er aktuelt å be om tilleggsortiment, slett rader for dette.</a:t>
          </a:r>
        </a:p>
        <a:p>
          <a:r>
            <a:rPr lang="nb-NO" sz="1100" baseline="0">
              <a:effectLst/>
              <a:latin typeface="+mn-lt"/>
              <a:ea typeface="+mn-ea"/>
              <a:cs typeface="+mn-cs"/>
            </a:rPr>
            <a:t>Det kan også legges til flere kolonner, da fortrinnsvis til høyre for kolonnen "Totalsum".</a:t>
          </a:r>
          <a:endParaRPr lang="nb-NO" sz="1100">
            <a:effectLst/>
            <a:latin typeface="+mn-lt"/>
            <a:ea typeface="+mn-ea"/>
            <a:cs typeface="+mn-cs"/>
          </a:endParaRPr>
        </a:p>
        <a:p>
          <a:endParaRPr lang="nb-NO" sz="1100">
            <a:effectLst/>
            <a:latin typeface="+mn-lt"/>
            <a:ea typeface="+mn-ea"/>
            <a:cs typeface="+mn-cs"/>
          </a:endParaRPr>
        </a:p>
        <a:p>
          <a:r>
            <a:rPr lang="nb-NO" sz="1100">
              <a:effectLst/>
              <a:latin typeface="+mn-lt"/>
              <a:ea typeface="+mn-ea"/>
              <a:cs typeface="+mn-cs"/>
            </a:rPr>
            <a:t>Alle produktlinjer bør ha unikt nummer.</a:t>
          </a:r>
        </a:p>
        <a:p>
          <a:endParaRPr lang="nb-NO" sz="1100">
            <a:effectLst/>
            <a:latin typeface="+mn-lt"/>
            <a:ea typeface="+mn-ea"/>
            <a:cs typeface="+mn-cs"/>
          </a:endParaRPr>
        </a:p>
        <a:p>
          <a:r>
            <a:rPr lang="nb-NO" sz="1100">
              <a:effectLst/>
              <a:latin typeface="+mn-lt"/>
              <a:ea typeface="+mn-ea"/>
              <a:cs typeface="+mn-cs"/>
            </a:rPr>
            <a:t>Skriv inn nøytral beskrivelse</a:t>
          </a:r>
          <a:r>
            <a:rPr lang="nb-NO" sz="1100" baseline="0">
              <a:effectLst/>
              <a:latin typeface="+mn-lt"/>
              <a:ea typeface="+mn-ea"/>
              <a:cs typeface="+mn-cs"/>
            </a:rPr>
            <a:t>/</a:t>
          </a:r>
          <a:r>
            <a:rPr lang="nb-NO" sz="1100">
              <a:effectLst/>
              <a:latin typeface="+mn-lt"/>
              <a:ea typeface="+mn-ea"/>
              <a:cs typeface="+mn-cs"/>
            </a:rPr>
            <a:t>generisk</a:t>
          </a:r>
          <a:r>
            <a:rPr lang="nb-NO" sz="1100" baseline="0">
              <a:effectLst/>
              <a:latin typeface="+mn-lt"/>
              <a:ea typeface="+mn-ea"/>
              <a:cs typeface="+mn-cs"/>
            </a:rPr>
            <a:t> navn</a:t>
          </a:r>
          <a:r>
            <a:rPr lang="nb-NO" sz="1100">
              <a:effectLst/>
              <a:latin typeface="+mn-lt"/>
              <a:ea typeface="+mn-ea"/>
              <a:cs typeface="+mn-cs"/>
            </a:rPr>
            <a:t> i kolonnen </a:t>
          </a:r>
          <a:r>
            <a:rPr lang="nb-NO" sz="1100" b="1">
              <a:effectLst/>
              <a:latin typeface="+mn-lt"/>
              <a:ea typeface="+mn-ea"/>
              <a:cs typeface="+mn-cs"/>
            </a:rPr>
            <a:t>Oppdragsgivers bekrivelse (anbudslinjenavn)</a:t>
          </a:r>
          <a:r>
            <a:rPr lang="nb-NO" sz="1100">
              <a:effectLst/>
              <a:latin typeface="+mn-lt"/>
              <a:ea typeface="+mn-ea"/>
              <a:cs typeface="+mn-cs"/>
            </a:rPr>
            <a:t>. Pass på det beskrivelsen er tydelig. Følg</a:t>
          </a:r>
          <a:r>
            <a:rPr lang="nb-NO" sz="1100" baseline="0">
              <a:effectLst/>
              <a:latin typeface="+mn-lt"/>
              <a:ea typeface="+mn-ea"/>
              <a:cs typeface="+mn-cs"/>
            </a:rPr>
            <a:t> ev.</a:t>
          </a:r>
          <a:r>
            <a:rPr lang="nb-NO" sz="1100">
              <a:effectLst/>
              <a:latin typeface="+mn-lt"/>
              <a:ea typeface="+mn-ea"/>
              <a:cs typeface="+mn-cs"/>
            </a:rPr>
            <a:t> navngivingsregler.</a:t>
          </a:r>
          <a:r>
            <a:rPr lang="nb-NO" sz="1100" baseline="0">
              <a:effectLst/>
              <a:latin typeface="+mn-lt"/>
              <a:ea typeface="+mn-ea"/>
              <a:cs typeface="+mn-cs"/>
            </a:rPr>
            <a:t> Det må være minst en opplysning som skiller </a:t>
          </a:r>
          <a:r>
            <a:rPr lang="nb-NO" sz="1100">
              <a:effectLst/>
              <a:latin typeface="+mn-lt"/>
              <a:ea typeface="+mn-ea"/>
              <a:cs typeface="+mn-cs"/>
            </a:rPr>
            <a:t>to linjer</a:t>
          </a:r>
          <a:r>
            <a:rPr lang="nb-NO" sz="1100" baseline="0">
              <a:effectLst/>
              <a:latin typeface="+mn-lt"/>
              <a:ea typeface="+mn-ea"/>
              <a:cs typeface="+mn-cs"/>
            </a:rPr>
            <a:t> i samme vare-/produkt-/undergruppe.</a:t>
          </a:r>
        </a:p>
        <a:p>
          <a:endParaRPr lang="nb-NO" sz="1100">
            <a:effectLst/>
            <a:latin typeface="+mn-lt"/>
            <a:ea typeface="+mn-ea"/>
            <a:cs typeface="+mn-cs"/>
          </a:endParaRPr>
        </a:p>
        <a:p>
          <a:r>
            <a:rPr lang="nb-NO" sz="1100">
              <a:effectLst/>
              <a:latin typeface="+mn-lt"/>
              <a:ea typeface="+mn-ea"/>
              <a:cs typeface="+mn-cs"/>
            </a:rPr>
            <a:t>Bruk kolonnen </a:t>
          </a:r>
          <a:r>
            <a:rPr lang="nb-NO" sz="1100" b="1">
              <a:effectLst/>
              <a:latin typeface="+mn-lt"/>
              <a:ea typeface="+mn-ea"/>
              <a:cs typeface="+mn-cs"/>
            </a:rPr>
            <a:t>Ev.supplerende informasjon/kommentar</a:t>
          </a:r>
          <a:r>
            <a:rPr lang="nb-NO" sz="1100">
              <a:effectLst/>
              <a:latin typeface="+mn-lt"/>
              <a:ea typeface="+mn-ea"/>
              <a:cs typeface="+mn-cs"/>
            </a:rPr>
            <a:t> dersom</a:t>
          </a:r>
          <a:r>
            <a:rPr lang="nb-NO" sz="1100" baseline="0">
              <a:effectLst/>
              <a:latin typeface="+mn-lt"/>
              <a:ea typeface="+mn-ea"/>
              <a:cs typeface="+mn-cs"/>
            </a:rPr>
            <a:t> opplysningene i </a:t>
          </a:r>
          <a:r>
            <a:rPr lang="nb-NO" sz="1100">
              <a:effectLst/>
              <a:latin typeface="+mn-lt"/>
              <a:ea typeface="+mn-ea"/>
              <a:cs typeface="+mn-cs"/>
            </a:rPr>
            <a:t>kolonnen </a:t>
          </a:r>
          <a:r>
            <a:rPr lang="nb-NO" sz="1100" b="1">
              <a:effectLst/>
              <a:latin typeface="+mn-lt"/>
              <a:ea typeface="+mn-ea"/>
              <a:cs typeface="+mn-cs"/>
            </a:rPr>
            <a:t>Oppdragsgivers bekrivelse (anbudslinjenavn)</a:t>
          </a:r>
          <a:r>
            <a:rPr lang="nb-NO" sz="1100" b="0" baseline="0">
              <a:effectLst/>
              <a:latin typeface="+mn-lt"/>
              <a:ea typeface="+mn-ea"/>
              <a:cs typeface="+mn-cs"/>
            </a:rPr>
            <a:t> ikke er tilstrekkelig til at tilbyder vil kunne forstå hva vi ønsker tilbudt</a:t>
          </a:r>
          <a:r>
            <a:rPr lang="nb-NO" sz="1100" baseline="0">
              <a:effectLst/>
              <a:latin typeface="+mn-lt"/>
              <a:ea typeface="+mn-ea"/>
              <a:cs typeface="+mn-cs"/>
            </a:rPr>
            <a:t>.</a:t>
          </a:r>
          <a:r>
            <a:rPr lang="nb-NO" sz="1100">
              <a:effectLst/>
              <a:latin typeface="+mn-lt"/>
              <a:ea typeface="+mn-ea"/>
              <a:cs typeface="+mn-cs"/>
            </a:rPr>
            <a:t> Feltet kan være blankt.</a:t>
          </a:r>
        </a:p>
        <a:p>
          <a:endParaRPr lang="nb-NO" sz="1100">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b="1">
              <a:effectLst/>
            </a:rPr>
            <a:t>FØR KONKURRANSEN</a:t>
          </a:r>
          <a:r>
            <a:rPr lang="nb-NO" b="1" baseline="0">
              <a:effectLst/>
            </a:rPr>
            <a:t> PUBLISERS:</a:t>
          </a:r>
        </a:p>
        <a:p>
          <a:pPr marL="0" marR="0" lvl="0" indent="0" defTabSz="914400" eaLnBrk="1" fontAlgn="auto" latinLnBrk="0" hangingPunct="1">
            <a:lnSpc>
              <a:spcPct val="100000"/>
            </a:lnSpc>
            <a:spcBef>
              <a:spcPts val="0"/>
            </a:spcBef>
            <a:spcAft>
              <a:spcPts val="0"/>
            </a:spcAft>
            <a:buClrTx/>
            <a:buSzTx/>
            <a:buFontTx/>
            <a:buNone/>
            <a:tabLst/>
            <a:defRPr/>
          </a:pPr>
          <a:r>
            <a:rPr lang="nb-NO" b="1" baseline="0">
              <a:effectLst/>
            </a:rPr>
            <a:t>Sjekk at det er samsvar mellom hva som fremgår av andre konkurransedokumenter og prisskjemaet.</a:t>
          </a:r>
        </a:p>
        <a:p>
          <a:pPr marL="0" marR="0" lvl="0" indent="0" defTabSz="914400" eaLnBrk="1" fontAlgn="auto" latinLnBrk="0" hangingPunct="1">
            <a:lnSpc>
              <a:spcPct val="100000"/>
            </a:lnSpc>
            <a:spcBef>
              <a:spcPts val="0"/>
            </a:spcBef>
            <a:spcAft>
              <a:spcPts val="0"/>
            </a:spcAft>
            <a:buClrTx/>
            <a:buSzTx/>
            <a:buFontTx/>
            <a:buNone/>
            <a:tabLst/>
            <a:defRPr/>
          </a:pPr>
          <a:r>
            <a:rPr lang="nb-NO" baseline="0">
              <a:effectLst/>
            </a:rPr>
            <a:t>Skjul arkene Mal og Veiledning Mal.</a:t>
          </a:r>
          <a:br>
            <a:rPr lang="nb-NO" baseline="0">
              <a:effectLst/>
            </a:rPr>
          </a:br>
          <a:br>
            <a:rPr lang="nb-NO" sz="1100">
              <a:effectLst/>
              <a:latin typeface="+mn-lt"/>
              <a:ea typeface="+mn-ea"/>
              <a:cs typeface="+mn-cs"/>
            </a:rPr>
          </a:br>
          <a:endParaRPr lang="nb-NO" sz="1100">
            <a:effectLst/>
            <a:latin typeface="+mn-lt"/>
            <a:ea typeface="+mn-ea"/>
            <a:cs typeface="+mn-cs"/>
          </a:endParaRPr>
        </a:p>
        <a:p>
          <a:pPr marL="0" indent="0" algn="l" rtl="0">
            <a:defRPr sz="1000"/>
          </a:pPr>
          <a:endParaRPr lang="nb-NO" sz="1000" b="0" i="0" u="none" strike="noStrike" baseline="0">
            <a:solidFill>
              <a:srgbClr val="000000"/>
            </a:solidFill>
            <a:latin typeface="+mn-lt"/>
            <a:ea typeface="+mn-ea"/>
            <a:cs typeface="Aria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1561826</xdr:colOff>
      <xdr:row>0</xdr:row>
      <xdr:rowOff>571500</xdr:rowOff>
    </xdr:to>
    <xdr:pic>
      <xdr:nvPicPr>
        <xdr:cNvPr id="2" name="Bilde 1">
          <a:extLst>
            <a:ext uri="{FF2B5EF4-FFF2-40B4-BE49-F238E27FC236}">
              <a16:creationId xmlns:a16="http://schemas.microsoft.com/office/drawing/2014/main" id="{D8CB65CA-B131-41E4-A612-CD5805DFC072}"/>
            </a:ext>
          </a:extLst>
        </xdr:cNvPr>
        <xdr:cNvPicPr>
          <a:picLocks noChangeAspect="1"/>
        </xdr:cNvPicPr>
      </xdr:nvPicPr>
      <xdr:blipFill>
        <a:blip xmlns:r="http://schemas.openxmlformats.org/officeDocument/2006/relationships" r:embed="rId1"/>
        <a:stretch>
          <a:fillRect/>
        </a:stretch>
      </xdr:blipFill>
      <xdr:spPr>
        <a:xfrm>
          <a:off x="263886" y="95635"/>
          <a:ext cx="2685415" cy="47586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1890998</xdr:colOff>
      <xdr:row>2</xdr:row>
      <xdr:rowOff>176741</xdr:rowOff>
    </xdr:to>
    <xdr:pic>
      <xdr:nvPicPr>
        <xdr:cNvPr id="2" name="Bilde 4">
          <a:extLst>
            <a:ext uri="{FF2B5EF4-FFF2-40B4-BE49-F238E27FC236}">
              <a16:creationId xmlns:a16="http://schemas.microsoft.com/office/drawing/2014/main" id="{DE7031C8-8B6A-4360-B37F-7AC90EAEBEA3}"/>
            </a:ext>
          </a:extLst>
        </xdr:cNvPr>
        <xdr:cNvPicPr>
          <a:picLocks noChangeAspect="1"/>
        </xdr:cNvPicPr>
      </xdr:nvPicPr>
      <xdr:blipFill>
        <a:blip xmlns:r="http://schemas.openxmlformats.org/officeDocument/2006/relationships" r:embed="rId1"/>
        <a:stretch>
          <a:fillRect/>
        </a:stretch>
      </xdr:blipFill>
      <xdr:spPr>
        <a:xfrm>
          <a:off x="329079" y="63076"/>
          <a:ext cx="2739844" cy="4756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1739868</xdr:colOff>
      <xdr:row>0</xdr:row>
      <xdr:rowOff>540596</xdr:rowOff>
    </xdr:to>
    <xdr:pic>
      <xdr:nvPicPr>
        <xdr:cNvPr id="2" name="Bilde 4">
          <a:extLst>
            <a:ext uri="{FF2B5EF4-FFF2-40B4-BE49-F238E27FC236}">
              <a16:creationId xmlns:a16="http://schemas.microsoft.com/office/drawing/2014/main" id="{FCE1ADBF-1A58-4254-9756-074DD38D6D65}"/>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1739868</xdr:colOff>
      <xdr:row>1</xdr:row>
      <xdr:rowOff>3068</xdr:rowOff>
    </xdr:to>
    <xdr:pic>
      <xdr:nvPicPr>
        <xdr:cNvPr id="2" name="Bilde 4">
          <a:extLst>
            <a:ext uri="{FF2B5EF4-FFF2-40B4-BE49-F238E27FC236}">
              <a16:creationId xmlns:a16="http://schemas.microsoft.com/office/drawing/2014/main" id="{CF170FC2-74C8-4417-BA53-40644F0023F5}"/>
            </a:ext>
          </a:extLst>
        </xdr:cNvPr>
        <xdr:cNvPicPr>
          <a:picLocks noChangeAspect="1"/>
        </xdr:cNvPicPr>
      </xdr:nvPicPr>
      <xdr:blipFill>
        <a:blip xmlns:r="http://schemas.openxmlformats.org/officeDocument/2006/relationships" r:embed="rId1"/>
        <a:stretch>
          <a:fillRect/>
        </a:stretch>
      </xdr:blipFill>
      <xdr:spPr>
        <a:xfrm>
          <a:off x="325269" y="59266"/>
          <a:ext cx="2734129" cy="4787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1737328</xdr:colOff>
      <xdr:row>1</xdr:row>
      <xdr:rowOff>2116</xdr:rowOff>
    </xdr:to>
    <xdr:pic>
      <xdr:nvPicPr>
        <xdr:cNvPr id="2" name="Bilde 4">
          <a:extLst>
            <a:ext uri="{FF2B5EF4-FFF2-40B4-BE49-F238E27FC236}">
              <a16:creationId xmlns:a16="http://schemas.microsoft.com/office/drawing/2014/main" id="{E4B1ED67-B6F7-44D8-BF5C-ADAA3D42895D}"/>
            </a:ext>
          </a:extLst>
        </xdr:cNvPr>
        <xdr:cNvPicPr>
          <a:picLocks noChangeAspect="1"/>
        </xdr:cNvPicPr>
      </xdr:nvPicPr>
      <xdr:blipFill>
        <a:blip xmlns:r="http://schemas.openxmlformats.org/officeDocument/2006/relationships" r:embed="rId1"/>
        <a:stretch>
          <a:fillRect/>
        </a:stretch>
      </xdr:blipFill>
      <xdr:spPr>
        <a:xfrm>
          <a:off x="325269" y="59266"/>
          <a:ext cx="2734129" cy="4787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4438C2B-3DEB-471A-8111-37B6BF8CFA32}" name="Tabell15" displayName="Tabell15" ref="B13:C30" totalsRowShown="0" dataDxfId="8" headerRowCellStyle="SHI Overskrift 3" dataCellStyle="Normal beskyttet">
  <autoFilter ref="B13:C30" xr:uid="{00000000-0009-0000-0100-000001000000}"/>
  <tableColumns count="2">
    <tableColumn id="1" xr3:uid="{2664B572-9583-45A5-8B45-F9CCE54F0E92}" name="Kolonne" dataDxfId="7" dataCellStyle="Normal beskyttet"/>
    <tableColumn id="2" xr3:uid="{4220E638-857D-46C6-8D91-7061ED54DFB2}" name="Kommentar" dataDxfId="6"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EC185818-3EC9-4FD5-9A0C-AE4EFAEEB794}" name="Tabell136" displayName="Tabell136" ref="B33:C39" totalsRowShown="0" dataDxfId="5" headerRowCellStyle="SHI Overskrift 3" dataCellStyle="Normal beskyttet">
  <autoFilter ref="B33:C39" xr:uid="{22290645-A949-4890-813F-62736E13B619}"/>
  <tableColumns count="2">
    <tableColumn id="1" xr3:uid="{D33F29A8-1969-4822-9B01-AA50613BBDE3}" name="Kolonne" dataDxfId="4" dataCellStyle="Normal beskyttet"/>
    <tableColumn id="2" xr3:uid="{DDD9BBB4-9282-4B84-9318-3F8E111526B8}" name="Kommentar" dataDxfId="3" dataCellStyle="Normal beskyttet"/>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5C2950A-BC5B-4041-BCF5-7D190DC92F56}" name="Tabell147" displayName="Tabell147" ref="B42:C48" totalsRowShown="0" dataDxfId="2" headerRowCellStyle="SHI Overskrift 3" dataCellStyle="Normal beskyttet">
  <autoFilter ref="B42:C48" xr:uid="{5762AF8B-213A-4CD5-8641-F261A566386C}"/>
  <tableColumns count="2">
    <tableColumn id="1" xr3:uid="{1585F134-D018-46D9-9DBB-35D145D71CD7}" name="Kolonne" dataDxfId="1" dataCellStyle="Normal beskyttet"/>
    <tableColumn id="2" xr3:uid="{96F9BC53-ED13-4245-9527-ECD6DE84CC5E}" name="Kommentar"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regjeringen.no/contentassets/575f7de1edeb42fca6a952d3ca5f3260/4804-designmanual2011-web.pdf"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table" Target="../tables/table3.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C612F-5F50-4D45-A526-24DB23077208}">
  <sheetPr>
    <tabColor theme="2" tint="-9.9978637043366805E-2"/>
  </sheetPr>
  <dimension ref="B1:D26"/>
  <sheetViews>
    <sheetView showGridLines="0" showRowColHeaders="0" zoomScaleNormal="100" zoomScalePageLayoutView="130" workbookViewId="0">
      <selection activeCell="B5" sqref="B5"/>
    </sheetView>
  </sheetViews>
  <sheetFormatPr baseColWidth="10" defaultColWidth="11.5703125" defaultRowHeight="15" x14ac:dyDescent="0.25"/>
  <cols>
    <col min="1" max="1" width="2.5703125" style="3" customWidth="1"/>
    <col min="2" max="2" width="60.140625" style="3" customWidth="1"/>
    <col min="3" max="16384" width="11.5703125" style="3"/>
  </cols>
  <sheetData>
    <row r="1" spans="2:2" s="1" customFormat="1" ht="49.7" customHeight="1" x14ac:dyDescent="0.25"/>
    <row r="3" spans="2:2" ht="15.75" x14ac:dyDescent="0.25">
      <c r="B3" s="10" t="s">
        <v>3</v>
      </c>
    </row>
    <row r="4" spans="2:2" x14ac:dyDescent="0.25">
      <c r="B4" s="17" t="s">
        <v>4</v>
      </c>
    </row>
    <row r="5" spans="2:2" x14ac:dyDescent="0.25">
      <c r="B5" s="11" t="s">
        <v>5</v>
      </c>
    </row>
    <row r="6" spans="2:2" x14ac:dyDescent="0.25">
      <c r="B6" s="3" t="s">
        <v>6</v>
      </c>
    </row>
    <row r="7" spans="2:2" x14ac:dyDescent="0.25">
      <c r="B7" s="18" t="s">
        <v>7</v>
      </c>
    </row>
    <row r="8" spans="2:2" x14ac:dyDescent="0.25">
      <c r="B8" s="19" t="s">
        <v>8</v>
      </c>
    </row>
    <row r="9" spans="2:2" x14ac:dyDescent="0.25">
      <c r="B9" s="20" t="s">
        <v>9</v>
      </c>
    </row>
    <row r="11" spans="2:2" x14ac:dyDescent="0.25">
      <c r="B11" s="21" t="s">
        <v>10</v>
      </c>
    </row>
    <row r="12" spans="2:2" x14ac:dyDescent="0.25">
      <c r="B12" s="21" t="s">
        <v>11</v>
      </c>
    </row>
    <row r="13" spans="2:2" x14ac:dyDescent="0.25">
      <c r="B13" s="21"/>
    </row>
    <row r="14" spans="2:2" x14ac:dyDescent="0.25">
      <c r="B14" s="21" t="s">
        <v>12</v>
      </c>
    </row>
    <row r="15" spans="2:2" x14ac:dyDescent="0.25">
      <c r="B15" s="21" t="s">
        <v>13</v>
      </c>
    </row>
    <row r="16" spans="2:2" x14ac:dyDescent="0.25">
      <c r="B16" s="21"/>
    </row>
    <row r="17" spans="2:4" ht="30" x14ac:dyDescent="0.25">
      <c r="B17" s="21" t="s">
        <v>14</v>
      </c>
      <c r="D17" s="13"/>
    </row>
    <row r="18" spans="2:4" ht="45" x14ac:dyDescent="0.25">
      <c r="B18" s="21" t="s">
        <v>15</v>
      </c>
    </row>
    <row r="26" spans="2:4" x14ac:dyDescent="0.25">
      <c r="B26" s="3" t="s">
        <v>16</v>
      </c>
    </row>
  </sheetData>
  <hyperlinks>
    <hyperlink ref="B26" r:id="rId1" xr:uid="{D1FE668D-0244-4792-8595-BAF731A4808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zoomScaleNormal="100" workbookViewId="0">
      <selection activeCell="G34" sqref="G34"/>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x14ac:dyDescent="0.25">
      <c r="D1" s="2"/>
    </row>
    <row r="2" spans="2:12" ht="18.600000000000001" customHeight="1" x14ac:dyDescent="0.25"/>
    <row r="3" spans="2:12" x14ac:dyDescent="0.25">
      <c r="B3" s="1"/>
      <c r="C3" s="1"/>
      <c r="D3" s="2" t="s">
        <v>0</v>
      </c>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x14ac:dyDescent="0.25">
      <c r="B13" s="1"/>
      <c r="C13" s="1"/>
      <c r="D13" s="1"/>
    </row>
    <row r="14" spans="2:12" ht="15.75" x14ac:dyDescent="0.25">
      <c r="B14" s="1"/>
      <c r="C14" s="40">
        <v>78045</v>
      </c>
      <c r="D14" s="1"/>
    </row>
    <row r="15" spans="2:12" ht="28.5" x14ac:dyDescent="0.45">
      <c r="B15" s="1"/>
      <c r="C15" s="7" t="s">
        <v>83</v>
      </c>
      <c r="D15" s="1"/>
    </row>
    <row r="16" spans="2:12" x14ac:dyDescent="0.25">
      <c r="B16" s="1"/>
      <c r="C16" s="1"/>
      <c r="D16" s="1"/>
    </row>
    <row r="17" spans="2:4" x14ac:dyDescent="0.25">
      <c r="B17" s="1"/>
      <c r="C17" s="1"/>
      <c r="D17" s="1"/>
    </row>
    <row r="18" spans="2:4" ht="15.75" x14ac:dyDescent="0.25">
      <c r="B18" s="1"/>
      <c r="C18" s="47" t="s">
        <v>63</v>
      </c>
      <c r="D18" s="1"/>
    </row>
    <row r="19" spans="2:4" ht="15.75" x14ac:dyDescent="0.25">
      <c r="B19" s="1"/>
      <c r="C19" s="6" t="s">
        <v>73</v>
      </c>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29C78-BEFD-4D77-997F-E78D30F59BC6}">
  <sheetPr>
    <tabColor rgb="FFFF0000"/>
    <pageSetUpPr fitToPage="1"/>
  </sheetPr>
  <dimension ref="B1:E64"/>
  <sheetViews>
    <sheetView showGridLines="0" topLeftCell="A34" zoomScaleNormal="100" workbookViewId="0">
      <selection activeCell="C49" sqref="C49"/>
    </sheetView>
  </sheetViews>
  <sheetFormatPr baseColWidth="10" defaultColWidth="10.85546875" defaultRowHeight="15" x14ac:dyDescent="0.25"/>
  <cols>
    <col min="1" max="1" width="2.5703125" style="3" customWidth="1"/>
    <col min="2" max="2" width="36.42578125" style="3" customWidth="1"/>
    <col min="3" max="3" width="91.5703125" style="9" customWidth="1"/>
    <col min="4" max="4" width="3.42578125" style="3" customWidth="1"/>
    <col min="5" max="16384" width="10.85546875" style="3"/>
  </cols>
  <sheetData>
    <row r="1" spans="2:3" s="1" customFormat="1" ht="50.1" customHeight="1" x14ac:dyDescent="0.25">
      <c r="C1" s="8"/>
    </row>
    <row r="2" spans="2:3" ht="20.100000000000001" customHeight="1" x14ac:dyDescent="0.25">
      <c r="B2" s="13"/>
    </row>
    <row r="3" spans="2:3" ht="20.100000000000001" customHeight="1" x14ac:dyDescent="0.25">
      <c r="B3" s="10" t="s">
        <v>32</v>
      </c>
      <c r="C3" s="10"/>
    </row>
    <row r="4" spans="2:3" ht="22.5" customHeight="1" x14ac:dyDescent="0.25">
      <c r="B4" s="69" t="s">
        <v>92</v>
      </c>
      <c r="C4" s="69"/>
    </row>
    <row r="5" spans="2:3" ht="22.5" customHeight="1" x14ac:dyDescent="0.25">
      <c r="B5" s="69"/>
      <c r="C5" s="69"/>
    </row>
    <row r="6" spans="2:3" ht="48" customHeight="1" x14ac:dyDescent="0.25">
      <c r="B6" s="69"/>
      <c r="C6" s="69"/>
    </row>
    <row r="8" spans="2:3" x14ac:dyDescent="0.25">
      <c r="B8" s="45" t="s">
        <v>55</v>
      </c>
      <c r="C8" s="11"/>
    </row>
    <row r="9" spans="2:3" ht="14.45" customHeight="1" x14ac:dyDescent="0.25">
      <c r="B9" s="11" t="s">
        <v>57</v>
      </c>
      <c r="C9" s="11" t="s">
        <v>2</v>
      </c>
    </row>
    <row r="10" spans="2:3" x14ac:dyDescent="0.25">
      <c r="B10" s="12" t="s">
        <v>56</v>
      </c>
      <c r="C10" s="12" t="s">
        <v>58</v>
      </c>
    </row>
    <row r="12" spans="2:3" x14ac:dyDescent="0.25">
      <c r="B12" s="45" t="s">
        <v>40</v>
      </c>
      <c r="C12" s="11"/>
    </row>
    <row r="13" spans="2:3" ht="14.45" customHeight="1" x14ac:dyDescent="0.25">
      <c r="B13" s="11" t="s">
        <v>1</v>
      </c>
      <c r="C13" s="11" t="s">
        <v>2</v>
      </c>
    </row>
    <row r="14" spans="2:3" ht="60" x14ac:dyDescent="0.25">
      <c r="B14" s="12" t="s">
        <v>20</v>
      </c>
      <c r="C14" s="12" t="s">
        <v>26</v>
      </c>
    </row>
    <row r="15" spans="2:3" x14ac:dyDescent="0.25">
      <c r="B15" s="14" t="s">
        <v>21</v>
      </c>
      <c r="C15" s="15" t="s">
        <v>27</v>
      </c>
    </row>
    <row r="16" spans="2:3" x14ac:dyDescent="0.25">
      <c r="B16" s="14" t="s">
        <v>25</v>
      </c>
      <c r="C16" s="14" t="s">
        <v>41</v>
      </c>
    </row>
    <row r="17" spans="2:5" ht="32.25" customHeight="1" x14ac:dyDescent="0.25">
      <c r="B17" s="15" t="s">
        <v>37</v>
      </c>
      <c r="C17" s="15" t="s">
        <v>88</v>
      </c>
    </row>
    <row r="18" spans="2:5" ht="48" customHeight="1" x14ac:dyDescent="0.25">
      <c r="B18" s="12" t="s">
        <v>48</v>
      </c>
      <c r="C18" s="15" t="s">
        <v>89</v>
      </c>
      <c r="E18" s="16"/>
    </row>
    <row r="19" spans="2:5" ht="30" x14ac:dyDescent="0.25">
      <c r="B19" s="12" t="s">
        <v>77</v>
      </c>
      <c r="C19" s="12" t="s">
        <v>75</v>
      </c>
      <c r="E19" s="16"/>
    </row>
    <row r="20" spans="2:5" x14ac:dyDescent="0.25">
      <c r="B20" s="12" t="s">
        <v>22</v>
      </c>
      <c r="C20" s="12" t="s">
        <v>29</v>
      </c>
    </row>
    <row r="21" spans="2:5" ht="30" x14ac:dyDescent="0.25">
      <c r="B21" s="12" t="s">
        <v>23</v>
      </c>
      <c r="C21" s="12" t="s">
        <v>30</v>
      </c>
    </row>
    <row r="22" spans="2:5" x14ac:dyDescent="0.25">
      <c r="B22" s="12" t="s">
        <v>24</v>
      </c>
      <c r="C22" s="15" t="s">
        <v>61</v>
      </c>
    </row>
    <row r="23" spans="2:5" x14ac:dyDescent="0.25">
      <c r="B23" s="12" t="s">
        <v>60</v>
      </c>
      <c r="C23" s="12" t="s">
        <v>62</v>
      </c>
    </row>
    <row r="24" spans="2:5" x14ac:dyDescent="0.25">
      <c r="B24" s="12" t="s">
        <v>45</v>
      </c>
      <c r="C24" s="12" t="s">
        <v>49</v>
      </c>
    </row>
    <row r="25" spans="2:5" x14ac:dyDescent="0.25">
      <c r="B25" s="12" t="s">
        <v>47</v>
      </c>
      <c r="C25" s="12" t="s">
        <v>50</v>
      </c>
    </row>
    <row r="26" spans="2:5" ht="30" x14ac:dyDescent="0.25">
      <c r="B26" s="12" t="s">
        <v>46</v>
      </c>
      <c r="C26" s="12" t="s">
        <v>51</v>
      </c>
    </row>
    <row r="27" spans="2:5" ht="30" x14ac:dyDescent="0.25">
      <c r="B27" s="12" t="s">
        <v>69</v>
      </c>
      <c r="C27" s="15" t="s">
        <v>70</v>
      </c>
    </row>
    <row r="28" spans="2:5" ht="13.5" customHeight="1" x14ac:dyDescent="0.25">
      <c r="B28" s="12" t="s">
        <v>71</v>
      </c>
      <c r="C28" s="15" t="s">
        <v>72</v>
      </c>
    </row>
    <row r="29" spans="2:5" x14ac:dyDescent="0.25">
      <c r="B29" s="12" t="s">
        <v>38</v>
      </c>
      <c r="C29" s="12"/>
    </row>
    <row r="30" spans="2:5" x14ac:dyDescent="0.25">
      <c r="B30" s="12" t="s">
        <v>2</v>
      </c>
      <c r="C30" s="12"/>
    </row>
    <row r="32" spans="2:5" ht="28.5" customHeight="1" x14ac:dyDescent="0.25">
      <c r="B32" s="59" t="s">
        <v>93</v>
      </c>
      <c r="C32" s="60" t="s">
        <v>94</v>
      </c>
    </row>
    <row r="33" spans="2:3" x14ac:dyDescent="0.25">
      <c r="B33" s="11" t="s">
        <v>1</v>
      </c>
      <c r="C33" s="11" t="s">
        <v>2</v>
      </c>
    </row>
    <row r="34" spans="2:3" x14ac:dyDescent="0.25">
      <c r="B34" s="12" t="s">
        <v>20</v>
      </c>
      <c r="C34" s="12" t="s">
        <v>42</v>
      </c>
    </row>
    <row r="35" spans="2:3" ht="60" x14ac:dyDescent="0.25">
      <c r="B35" s="15" t="s">
        <v>21</v>
      </c>
      <c r="C35" s="15" t="s">
        <v>54</v>
      </c>
    </row>
    <row r="36" spans="2:3" ht="60" x14ac:dyDescent="0.25">
      <c r="B36" s="12" t="s">
        <v>25</v>
      </c>
      <c r="C36" s="12" t="s">
        <v>52</v>
      </c>
    </row>
    <row r="37" spans="2:3" ht="60" x14ac:dyDescent="0.25">
      <c r="B37" s="12" t="s">
        <v>33</v>
      </c>
      <c r="C37" s="15" t="s">
        <v>81</v>
      </c>
    </row>
    <row r="38" spans="2:3" ht="30" x14ac:dyDescent="0.25">
      <c r="B38" s="15" t="s">
        <v>79</v>
      </c>
      <c r="C38" s="12" t="s">
        <v>59</v>
      </c>
    </row>
    <row r="39" spans="2:3" ht="30" x14ac:dyDescent="0.25">
      <c r="B39" s="15" t="s">
        <v>2</v>
      </c>
      <c r="C39" s="12" t="s">
        <v>28</v>
      </c>
    </row>
    <row r="41" spans="2:3" ht="29.1" customHeight="1" x14ac:dyDescent="0.25">
      <c r="B41" s="59" t="s">
        <v>80</v>
      </c>
      <c r="C41" s="60" t="s">
        <v>95</v>
      </c>
    </row>
    <row r="42" spans="2:3" x14ac:dyDescent="0.25">
      <c r="B42" s="11" t="s">
        <v>1</v>
      </c>
      <c r="C42" s="11" t="s">
        <v>2</v>
      </c>
    </row>
    <row r="43" spans="2:3" x14ac:dyDescent="0.25">
      <c r="B43" s="12" t="s">
        <v>20</v>
      </c>
      <c r="C43" s="12" t="s">
        <v>43</v>
      </c>
    </row>
    <row r="44" spans="2:3" ht="60" x14ac:dyDescent="0.25">
      <c r="B44" s="15" t="s">
        <v>21</v>
      </c>
      <c r="C44" s="12" t="s">
        <v>53</v>
      </c>
    </row>
    <row r="45" spans="2:3" ht="46.5" customHeight="1" x14ac:dyDescent="0.25">
      <c r="B45" s="12" t="s">
        <v>25</v>
      </c>
      <c r="C45" s="12" t="s">
        <v>52</v>
      </c>
    </row>
    <row r="46" spans="2:3" ht="60" x14ac:dyDescent="0.25">
      <c r="B46" s="12" t="s">
        <v>33</v>
      </c>
      <c r="C46" s="12" t="s">
        <v>82</v>
      </c>
    </row>
    <row r="47" spans="2:3" ht="20.45" customHeight="1" x14ac:dyDescent="0.25">
      <c r="B47" s="12" t="s">
        <v>44</v>
      </c>
      <c r="C47" s="12" t="s">
        <v>59</v>
      </c>
    </row>
    <row r="48" spans="2:3" ht="33" customHeight="1" x14ac:dyDescent="0.25">
      <c r="B48" s="12" t="s">
        <v>2</v>
      </c>
      <c r="C48" s="12" t="s">
        <v>28</v>
      </c>
    </row>
    <row r="64" ht="45" customHeight="1" x14ac:dyDescent="0.25"/>
  </sheetData>
  <mergeCells count="1">
    <mergeCell ref="B4:C6"/>
  </mergeCells>
  <pageMargins left="0.75" right="0.75" top="1" bottom="1" header="0.5" footer="0.5"/>
  <pageSetup paperSize="9" scale="53" orientation="portrait" r:id="rId1"/>
  <headerFooter differentFirst="1">
    <oddHeader>&amp;RVersjon 20.09.16</oddHeader>
    <oddFooter>&amp;L&amp;F            &amp;C&amp;A</oddFooter>
    <firstFooter xml:space="preserve">&amp;L&amp;F   </firstFooter>
  </headerFooter>
  <drawing r:id="rId2"/>
  <tableParts count="3">
    <tablePart r:id="rId3"/>
    <tablePart r:id="rId4"/>
    <tablePart r:id="rId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2FCC9-28FE-432E-A408-E725D63A7857}">
  <sheetPr>
    <tabColor theme="2" tint="-9.9978637043366805E-2"/>
    <pageSetUpPr fitToPage="1"/>
  </sheetPr>
  <dimension ref="B1:C4"/>
  <sheetViews>
    <sheetView showGridLines="0" zoomScaleNormal="100" workbookViewId="0">
      <selection activeCell="B3" sqref="B3"/>
    </sheetView>
  </sheetViews>
  <sheetFormatPr baseColWidth="10" defaultColWidth="10.85546875" defaultRowHeight="15" x14ac:dyDescent="0.25"/>
  <cols>
    <col min="1" max="1" width="2.5703125" style="3" customWidth="1"/>
    <col min="2" max="2" width="29.85546875" style="3" customWidth="1"/>
    <col min="3" max="3" width="98.42578125" style="9" customWidth="1"/>
    <col min="4" max="4" width="3.42578125" style="3" customWidth="1"/>
    <col min="5" max="16384" width="10.85546875" style="3"/>
  </cols>
  <sheetData>
    <row r="1" spans="2:3" s="1" customFormat="1" ht="50.1" customHeight="1" x14ac:dyDescent="0.25">
      <c r="C1" s="8"/>
    </row>
    <row r="2" spans="2:3" ht="20.100000000000001" customHeight="1" x14ac:dyDescent="0.25"/>
    <row r="3" spans="2:3" ht="20.100000000000001" customHeight="1" x14ac:dyDescent="0.25">
      <c r="B3" s="10" t="s">
        <v>32</v>
      </c>
      <c r="C3" s="10"/>
    </row>
    <row r="4" spans="2:3" x14ac:dyDescent="0.25">
      <c r="B4" s="24" t="s">
        <v>31</v>
      </c>
    </row>
  </sheetData>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B02C-FDA8-4FE0-879A-7307C5237F49}">
  <sheetPr>
    <tabColor theme="8" tint="0.59999389629810485"/>
    <pageSetUpPr fitToPage="1"/>
  </sheetPr>
  <dimension ref="B1:G13"/>
  <sheetViews>
    <sheetView showGridLines="0" tabSelected="1" zoomScale="90" zoomScaleNormal="90" workbookViewId="0">
      <selection activeCell="E33" sqref="E33"/>
    </sheetView>
  </sheetViews>
  <sheetFormatPr baseColWidth="10" defaultColWidth="10.85546875" defaultRowHeight="15" x14ac:dyDescent="0.25"/>
  <cols>
    <col min="1" max="1" width="2.5703125" style="3" customWidth="1"/>
    <col min="2" max="2" width="19" style="3" customWidth="1"/>
    <col min="3" max="3" width="45" style="9" customWidth="1"/>
    <col min="4" max="4" width="39.85546875" style="9" customWidth="1"/>
    <col min="5" max="5" width="13" style="9" customWidth="1"/>
    <col min="6" max="6" width="17.85546875" style="9" customWidth="1"/>
    <col min="7" max="7" width="14.5703125" style="3" customWidth="1"/>
    <col min="8" max="16384" width="10.85546875" style="3"/>
  </cols>
  <sheetData>
    <row r="1" spans="2:7" s="1" customFormat="1" ht="49.5" customHeight="1" x14ac:dyDescent="0.25">
      <c r="C1" s="8"/>
      <c r="D1" s="8"/>
      <c r="E1" s="8"/>
      <c r="F1" s="8"/>
    </row>
    <row r="2" spans="2:7" ht="20.100000000000001" customHeight="1" x14ac:dyDescent="0.25"/>
    <row r="3" spans="2:7" ht="20.100000000000001" customHeight="1" x14ac:dyDescent="0.25">
      <c r="B3" s="67" t="s">
        <v>34</v>
      </c>
      <c r="C3" s="67"/>
      <c r="D3" s="67"/>
      <c r="E3" s="67"/>
      <c r="F3" s="67"/>
      <c r="G3" s="67"/>
    </row>
    <row r="4" spans="2:7" x14ac:dyDescent="0.25">
      <c r="C4" s="3"/>
      <c r="D4" s="3"/>
      <c r="E4" s="3"/>
      <c r="F4" s="3"/>
    </row>
    <row r="5" spans="2:7" x14ac:dyDescent="0.25">
      <c r="B5" s="22" t="s">
        <v>17</v>
      </c>
      <c r="C5" s="41" t="s">
        <v>18</v>
      </c>
      <c r="D5" s="41"/>
      <c r="E5" s="41"/>
      <c r="F5" s="41"/>
    </row>
    <row r="6" spans="2:7" x14ac:dyDescent="0.25">
      <c r="C6" s="3"/>
      <c r="D6" s="3"/>
      <c r="E6" s="3"/>
      <c r="F6" s="3"/>
    </row>
    <row r="7" spans="2:7" x14ac:dyDescent="0.25">
      <c r="B7" s="68" t="s">
        <v>36</v>
      </c>
      <c r="C7" s="68"/>
      <c r="D7" s="68"/>
      <c r="E7" s="68"/>
      <c r="F7" s="68"/>
      <c r="G7" s="68"/>
    </row>
    <row r="8" spans="2:7" ht="45" x14ac:dyDescent="0.25">
      <c r="B8" s="36" t="s">
        <v>35</v>
      </c>
      <c r="C8" s="36" t="s">
        <v>19</v>
      </c>
      <c r="D8" s="36" t="s">
        <v>65</v>
      </c>
      <c r="E8" s="64" t="s">
        <v>98</v>
      </c>
      <c r="F8" s="64" t="s">
        <v>99</v>
      </c>
      <c r="G8" s="63" t="s">
        <v>39</v>
      </c>
    </row>
    <row r="9" spans="2:7" ht="75" x14ac:dyDescent="0.25">
      <c r="B9" s="66" t="s">
        <v>90</v>
      </c>
      <c r="C9" s="61" t="s">
        <v>85</v>
      </c>
      <c r="D9" s="61" t="s">
        <v>87</v>
      </c>
      <c r="E9" s="62">
        <v>52</v>
      </c>
      <c r="F9" s="65">
        <f>'En plate'!D5</f>
        <v>0</v>
      </c>
      <c r="G9" s="55">
        <f>F9*E9</f>
        <v>0</v>
      </c>
    </row>
    <row r="10" spans="2:7" ht="75" x14ac:dyDescent="0.25">
      <c r="B10" s="66" t="s">
        <v>91</v>
      </c>
      <c r="C10" s="61" t="s">
        <v>86</v>
      </c>
      <c r="D10" s="61" t="s">
        <v>87</v>
      </c>
      <c r="E10" s="62">
        <v>208</v>
      </c>
      <c r="F10" s="65">
        <f>'Tre plater'!D5</f>
        <v>0</v>
      </c>
      <c r="G10" s="55">
        <f>F10*E10</f>
        <v>0</v>
      </c>
    </row>
    <row r="11" spans="2:7" ht="13.5" customHeight="1" x14ac:dyDescent="0.25">
      <c r="B11" s="37" t="s">
        <v>67</v>
      </c>
      <c r="C11" s="37"/>
      <c r="D11" s="37"/>
      <c r="E11" s="44"/>
      <c r="F11" s="44"/>
      <c r="G11" s="55">
        <f>ANNET!D4</f>
        <v>0</v>
      </c>
    </row>
    <row r="12" spans="2:7" x14ac:dyDescent="0.25">
      <c r="D12" s="44"/>
      <c r="E12" s="44"/>
      <c r="F12" s="44"/>
      <c r="G12" s="56">
        <f>SUM(G9:G11)</f>
        <v>0</v>
      </c>
    </row>
    <row r="13" spans="2:7" x14ac:dyDescent="0.25">
      <c r="C13" s="3"/>
      <c r="D13" s="3"/>
      <c r="E13" s="3"/>
      <c r="F13" s="3"/>
    </row>
  </sheetData>
  <mergeCells count="2">
    <mergeCell ref="B3:G3"/>
    <mergeCell ref="B7:G7"/>
  </mergeCells>
  <phoneticPr fontId="10" type="noConversion"/>
  <pageMargins left="0.75" right="0.75" top="1" bottom="1" header="0.5" footer="0.5"/>
  <pageSetup paperSize="9" scale="76" orientation="portrait" r:id="rId1"/>
  <headerFooter differentFirst="1">
    <oddHeader>&amp;RVersjon 20.09.16</oddHeader>
    <oddFooter>&amp;L&amp;F            &amp;C&amp;A</oddFooter>
    <firstFooter xml:space="preserve">&amp;L&amp;F   </first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FF2A1-4E31-4AFC-B8C5-F8C5A8D7A304}">
  <sheetPr>
    <tabColor theme="8" tint="0.59999389629810485"/>
    <outlinePr summaryBelow="0" summaryRight="0"/>
    <pageSetUpPr fitToPage="1"/>
  </sheetPr>
  <dimension ref="B1:V96"/>
  <sheetViews>
    <sheetView zoomScale="70" zoomScaleNormal="70" workbookViewId="0">
      <pane xSplit="1" ySplit="5" topLeftCell="B6" activePane="bottomRight" state="frozen"/>
      <selection pane="topRight" activeCell="B1" sqref="B1"/>
      <selection pane="bottomLeft" activeCell="A6" sqref="A6"/>
      <selection pane="bottomRight" activeCell="G5" sqref="G5"/>
    </sheetView>
  </sheetViews>
  <sheetFormatPr baseColWidth="10" defaultColWidth="9.85546875" defaultRowHeight="15" x14ac:dyDescent="0.25"/>
  <cols>
    <col min="1" max="1" width="3" style="3" customWidth="1"/>
    <col min="2" max="2" width="14.140625" style="26" customWidth="1"/>
    <col min="3" max="3" width="43.42578125" style="9" customWidth="1"/>
    <col min="4" max="4" width="15.7109375" style="3" customWidth="1"/>
    <col min="5" max="5" width="10.42578125" style="3" customWidth="1"/>
    <col min="6" max="6" width="14.7109375" style="3" customWidth="1"/>
    <col min="7" max="7" width="12.28515625" style="3" customWidth="1"/>
    <col min="8" max="8" width="18" style="28" customWidth="1"/>
    <col min="9" max="9" width="19.42578125" style="9" customWidth="1"/>
    <col min="10" max="16" width="16" style="9" customWidth="1"/>
    <col min="17" max="17" width="11.5703125" style="3" customWidth="1"/>
    <col min="18" max="18" width="33.85546875" style="3" customWidth="1"/>
    <col min="19" max="19" width="11.85546875" style="29" customWidth="1"/>
    <col min="20" max="20" width="12.5703125" style="3" customWidth="1"/>
    <col min="21" max="21" width="16.5703125" style="3" customWidth="1"/>
    <col min="22" max="22" width="17.85546875" style="3" customWidth="1"/>
    <col min="23" max="23" width="2.42578125" style="3" customWidth="1"/>
    <col min="24" max="16384" width="9.85546875" style="3"/>
  </cols>
  <sheetData>
    <row r="1" spans="2:22" s="1" customFormat="1" x14ac:dyDescent="0.25">
      <c r="B1" s="25"/>
      <c r="C1" s="8"/>
      <c r="H1" s="27"/>
      <c r="I1" s="8"/>
      <c r="J1" s="8"/>
      <c r="K1" s="8"/>
      <c r="L1" s="8"/>
      <c r="M1" s="8"/>
      <c r="N1" s="8"/>
      <c r="O1" s="8"/>
      <c r="P1" s="8"/>
      <c r="S1" s="32"/>
    </row>
    <row r="3" spans="2:22" x14ac:dyDescent="0.25">
      <c r="D3" s="22" t="s">
        <v>17</v>
      </c>
      <c r="E3" s="70" t="str">
        <f>'Oversikt Kostnader'!C5</f>
        <v xml:space="preserve"> &lt; Navn fylles ut av tilbyder&gt;</v>
      </c>
      <c r="F3" s="70"/>
      <c r="G3" s="70"/>
      <c r="S3" s="28"/>
      <c r="T3" s="9"/>
      <c r="U3" s="9"/>
      <c r="V3" s="9"/>
    </row>
    <row r="4" spans="2:22" ht="24.95" customHeight="1" x14ac:dyDescent="0.25">
      <c r="D4" s="22"/>
      <c r="E4" s="22"/>
      <c r="F4" s="22"/>
      <c r="G4" s="22"/>
      <c r="Q4" s="22"/>
      <c r="R4" s="9"/>
      <c r="S4" s="28"/>
      <c r="T4" s="9"/>
      <c r="U4" s="9"/>
      <c r="V4" s="9"/>
    </row>
    <row r="5" spans="2:22" ht="45" x14ac:dyDescent="0.25">
      <c r="B5" s="30" t="s">
        <v>20</v>
      </c>
      <c r="C5" s="30" t="s">
        <v>21</v>
      </c>
      <c r="D5" s="31" t="s">
        <v>25</v>
      </c>
      <c r="E5" s="31" t="s">
        <v>37</v>
      </c>
      <c r="F5" s="31" t="s">
        <v>48</v>
      </c>
      <c r="G5" s="31" t="s">
        <v>77</v>
      </c>
      <c r="H5" s="31" t="s">
        <v>22</v>
      </c>
      <c r="I5" s="31" t="s">
        <v>23</v>
      </c>
      <c r="J5" s="31" t="s">
        <v>24</v>
      </c>
      <c r="K5" s="31" t="s">
        <v>60</v>
      </c>
      <c r="L5" s="31" t="s">
        <v>45</v>
      </c>
      <c r="M5" s="31" t="s">
        <v>47</v>
      </c>
      <c r="N5" s="31" t="s">
        <v>46</v>
      </c>
      <c r="O5" s="31" t="s">
        <v>69</v>
      </c>
      <c r="P5" s="31" t="s">
        <v>71</v>
      </c>
      <c r="Q5" s="31" t="s">
        <v>76</v>
      </c>
      <c r="R5" s="31" t="s">
        <v>2</v>
      </c>
      <c r="S5" s="3"/>
    </row>
    <row r="6" spans="2:22" x14ac:dyDescent="0.25">
      <c r="B6" s="23"/>
      <c r="C6" s="23"/>
      <c r="D6" s="34"/>
      <c r="E6" s="34"/>
      <c r="F6" s="23"/>
      <c r="G6" s="23"/>
      <c r="H6" s="23"/>
      <c r="I6" s="23"/>
      <c r="J6" s="23"/>
      <c r="K6" s="23"/>
      <c r="L6" s="23"/>
      <c r="M6" s="23"/>
      <c r="N6" s="23"/>
      <c r="O6" s="23"/>
      <c r="P6" s="23"/>
      <c r="Q6" s="23"/>
      <c r="R6" s="23"/>
      <c r="S6" s="3"/>
    </row>
    <row r="7" spans="2:22" x14ac:dyDescent="0.25">
      <c r="B7" s="23"/>
      <c r="C7" s="23"/>
      <c r="D7" s="34"/>
      <c r="E7" s="34"/>
      <c r="F7" s="23"/>
      <c r="G7" s="23"/>
      <c r="H7" s="23"/>
      <c r="I7" s="23"/>
      <c r="J7" s="23"/>
      <c r="K7" s="23"/>
      <c r="L7" s="23"/>
      <c r="M7" s="23"/>
      <c r="N7" s="23"/>
      <c r="O7" s="23"/>
      <c r="P7" s="23"/>
      <c r="Q7" s="23"/>
      <c r="R7" s="23"/>
      <c r="S7" s="3"/>
    </row>
    <row r="8" spans="2:22" x14ac:dyDescent="0.25">
      <c r="B8" s="23"/>
      <c r="C8" s="23"/>
      <c r="D8" s="34"/>
      <c r="E8" s="34"/>
      <c r="F8" s="23"/>
      <c r="G8" s="23"/>
      <c r="H8" s="23"/>
      <c r="I8" s="23"/>
      <c r="J8" s="23"/>
      <c r="K8" s="23"/>
      <c r="L8" s="23"/>
      <c r="M8" s="23"/>
      <c r="N8" s="23"/>
      <c r="O8" s="23"/>
      <c r="P8" s="23"/>
      <c r="Q8" s="23"/>
      <c r="R8" s="23"/>
      <c r="S8" s="3"/>
    </row>
    <row r="9" spans="2:22" x14ac:dyDescent="0.25">
      <c r="B9" s="23"/>
      <c r="C9" s="23"/>
      <c r="D9" s="34"/>
      <c r="E9" s="34"/>
      <c r="F9" s="23"/>
      <c r="G9" s="23"/>
      <c r="H9" s="23"/>
      <c r="I9" s="23"/>
      <c r="J9" s="23"/>
      <c r="K9" s="23"/>
      <c r="L9" s="23"/>
      <c r="M9" s="23"/>
      <c r="N9" s="23"/>
      <c r="O9" s="23"/>
      <c r="P9" s="23"/>
      <c r="Q9" s="23"/>
      <c r="R9" s="23"/>
      <c r="S9" s="3"/>
    </row>
    <row r="10" spans="2:22" x14ac:dyDescent="0.25">
      <c r="B10" s="23"/>
      <c r="C10" s="23"/>
      <c r="D10" s="34"/>
      <c r="E10" s="34"/>
      <c r="F10" s="23"/>
      <c r="G10" s="23"/>
      <c r="H10" s="23"/>
      <c r="I10" s="23"/>
      <c r="J10" s="23"/>
      <c r="K10" s="23"/>
      <c r="L10" s="23"/>
      <c r="M10" s="23"/>
      <c r="N10" s="23"/>
      <c r="O10" s="23"/>
      <c r="P10" s="23"/>
      <c r="Q10" s="23"/>
      <c r="R10" s="23"/>
      <c r="S10" s="3"/>
    </row>
    <row r="11" spans="2:22" x14ac:dyDescent="0.25">
      <c r="B11" s="23"/>
      <c r="C11" s="23"/>
      <c r="D11" s="34"/>
      <c r="E11" s="34"/>
      <c r="F11" s="23"/>
      <c r="G11" s="23"/>
      <c r="H11" s="23"/>
      <c r="I11" s="23"/>
      <c r="J11" s="23"/>
      <c r="K11" s="23"/>
      <c r="L11" s="23"/>
      <c r="M11" s="23"/>
      <c r="N11" s="23"/>
      <c r="O11" s="23"/>
      <c r="P11" s="23"/>
      <c r="Q11" s="23"/>
      <c r="R11" s="23"/>
      <c r="S11" s="3"/>
    </row>
    <row r="12" spans="2:22" x14ac:dyDescent="0.25">
      <c r="B12" s="23"/>
      <c r="C12" s="23"/>
      <c r="D12" s="34"/>
      <c r="E12" s="34"/>
      <c r="F12" s="23"/>
      <c r="G12" s="23"/>
      <c r="H12" s="23"/>
      <c r="I12" s="23"/>
      <c r="J12" s="23"/>
      <c r="K12" s="23"/>
      <c r="L12" s="23"/>
      <c r="M12" s="23"/>
      <c r="N12" s="23"/>
      <c r="O12" s="23"/>
      <c r="P12" s="23"/>
      <c r="Q12" s="23"/>
      <c r="R12" s="23"/>
      <c r="S12" s="3"/>
    </row>
    <row r="13" spans="2:22" x14ac:dyDescent="0.25">
      <c r="B13" s="23"/>
      <c r="C13" s="23"/>
      <c r="D13" s="34"/>
      <c r="E13" s="34"/>
      <c r="F13" s="23"/>
      <c r="G13" s="23"/>
      <c r="H13" s="23"/>
      <c r="I13" s="23"/>
      <c r="J13" s="23"/>
      <c r="K13" s="23"/>
      <c r="L13" s="23"/>
      <c r="M13" s="23"/>
      <c r="N13" s="23"/>
      <c r="O13" s="23"/>
      <c r="P13" s="23"/>
      <c r="Q13" s="23"/>
      <c r="R13" s="23"/>
      <c r="S13" s="3"/>
    </row>
    <row r="14" spans="2:22" x14ac:dyDescent="0.25">
      <c r="B14" s="23"/>
      <c r="C14" s="23"/>
      <c r="D14" s="34"/>
      <c r="E14" s="34"/>
      <c r="F14" s="23"/>
      <c r="G14" s="23"/>
      <c r="H14" s="23"/>
      <c r="I14" s="23"/>
      <c r="J14" s="23"/>
      <c r="K14" s="23"/>
      <c r="L14" s="23"/>
      <c r="M14" s="23"/>
      <c r="N14" s="23"/>
      <c r="O14" s="23"/>
      <c r="P14" s="23"/>
      <c r="Q14" s="23"/>
      <c r="R14" s="23"/>
      <c r="S14" s="3"/>
    </row>
    <row r="15" spans="2:22" x14ac:dyDescent="0.25">
      <c r="B15" s="23"/>
      <c r="C15" s="23"/>
      <c r="D15" s="34"/>
      <c r="E15" s="34"/>
      <c r="F15" s="23"/>
      <c r="G15" s="23"/>
      <c r="H15" s="23"/>
      <c r="I15" s="23"/>
      <c r="J15" s="23"/>
      <c r="K15" s="23"/>
      <c r="L15" s="23"/>
      <c r="M15" s="23"/>
      <c r="N15" s="23"/>
      <c r="O15" s="23"/>
      <c r="P15" s="23"/>
      <c r="Q15" s="23"/>
      <c r="R15" s="23"/>
      <c r="S15" s="3"/>
    </row>
    <row r="16" spans="2:22" x14ac:dyDescent="0.25">
      <c r="B16" s="23"/>
      <c r="C16" s="23"/>
      <c r="D16" s="34"/>
      <c r="E16" s="34"/>
      <c r="F16" s="23"/>
      <c r="G16" s="23"/>
      <c r="H16" s="23"/>
      <c r="I16" s="23"/>
      <c r="J16" s="23"/>
      <c r="K16" s="23"/>
      <c r="L16" s="23"/>
      <c r="M16" s="23"/>
      <c r="N16" s="23"/>
      <c r="O16" s="23"/>
      <c r="P16" s="23"/>
      <c r="Q16" s="23"/>
      <c r="R16" s="23"/>
      <c r="S16" s="3"/>
    </row>
    <row r="17" spans="2:19" x14ac:dyDescent="0.25">
      <c r="B17" s="23"/>
      <c r="C17" s="23"/>
      <c r="D17" s="34"/>
      <c r="E17" s="34"/>
      <c r="F17" s="23"/>
      <c r="G17" s="23"/>
      <c r="H17" s="23"/>
      <c r="I17" s="23"/>
      <c r="J17" s="23"/>
      <c r="K17" s="23"/>
      <c r="L17" s="23"/>
      <c r="M17" s="23"/>
      <c r="N17" s="23"/>
      <c r="O17" s="23"/>
      <c r="P17" s="23"/>
      <c r="Q17" s="23"/>
      <c r="R17" s="23"/>
      <c r="S17" s="3"/>
    </row>
    <row r="18" spans="2:19" x14ac:dyDescent="0.25">
      <c r="B18" s="23"/>
      <c r="C18" s="23"/>
      <c r="D18" s="34"/>
      <c r="E18" s="34"/>
      <c r="F18" s="23"/>
      <c r="G18" s="23"/>
      <c r="H18" s="23"/>
      <c r="I18" s="23"/>
      <c r="J18" s="23"/>
      <c r="K18" s="23"/>
      <c r="L18" s="23"/>
      <c r="M18" s="23"/>
      <c r="N18" s="23"/>
      <c r="O18" s="23"/>
      <c r="P18" s="23"/>
      <c r="Q18" s="23"/>
      <c r="R18" s="23"/>
      <c r="S18" s="3"/>
    </row>
    <row r="19" spans="2:19" x14ac:dyDescent="0.25">
      <c r="B19" s="23"/>
      <c r="C19" s="23"/>
      <c r="D19" s="34"/>
      <c r="E19" s="34"/>
      <c r="F19" s="23"/>
      <c r="G19" s="23"/>
      <c r="H19" s="23"/>
      <c r="I19" s="23"/>
      <c r="J19" s="23"/>
      <c r="K19" s="23"/>
      <c r="L19" s="23"/>
      <c r="M19" s="23"/>
      <c r="N19" s="23"/>
      <c r="O19" s="23"/>
      <c r="P19" s="23"/>
      <c r="Q19" s="23"/>
      <c r="R19" s="23"/>
      <c r="S19" s="3"/>
    </row>
    <row r="20" spans="2:19" x14ac:dyDescent="0.25">
      <c r="B20" s="23"/>
      <c r="C20" s="23"/>
      <c r="D20" s="34"/>
      <c r="E20" s="34"/>
      <c r="F20" s="23"/>
      <c r="G20" s="23"/>
      <c r="H20" s="23"/>
      <c r="I20" s="23"/>
      <c r="J20" s="23"/>
      <c r="K20" s="23"/>
      <c r="L20" s="23"/>
      <c r="M20" s="23"/>
      <c r="N20" s="23"/>
      <c r="O20" s="23"/>
      <c r="P20" s="23"/>
      <c r="Q20" s="23"/>
      <c r="R20" s="23"/>
      <c r="S20" s="3"/>
    </row>
    <row r="21" spans="2:19" x14ac:dyDescent="0.25">
      <c r="B21" s="23"/>
      <c r="C21" s="23"/>
      <c r="D21" s="34"/>
      <c r="E21" s="34"/>
      <c r="F21" s="23"/>
      <c r="G21" s="23"/>
      <c r="H21" s="23"/>
      <c r="I21" s="23"/>
      <c r="J21" s="23"/>
      <c r="K21" s="23"/>
      <c r="L21" s="23"/>
      <c r="M21" s="23"/>
      <c r="N21" s="23"/>
      <c r="O21" s="23"/>
      <c r="P21" s="23"/>
      <c r="Q21" s="23"/>
      <c r="R21" s="23"/>
      <c r="S21" s="3"/>
    </row>
    <row r="22" spans="2:19" x14ac:dyDescent="0.25">
      <c r="B22" s="23"/>
      <c r="C22" s="23"/>
      <c r="D22" s="34"/>
      <c r="E22" s="34"/>
      <c r="F22" s="23"/>
      <c r="G22" s="23"/>
      <c r="H22" s="23"/>
      <c r="I22" s="23"/>
      <c r="J22" s="23"/>
      <c r="K22" s="23"/>
      <c r="L22" s="23"/>
      <c r="M22" s="23"/>
      <c r="N22" s="23"/>
      <c r="O22" s="23"/>
      <c r="P22" s="23"/>
      <c r="Q22" s="23"/>
      <c r="R22" s="23"/>
      <c r="S22" s="3"/>
    </row>
    <row r="23" spans="2:19" x14ac:dyDescent="0.25">
      <c r="B23" s="23"/>
      <c r="C23" s="23"/>
      <c r="D23" s="34"/>
      <c r="E23" s="34"/>
      <c r="F23" s="23"/>
      <c r="G23" s="23"/>
      <c r="H23" s="23"/>
      <c r="I23" s="23"/>
      <c r="J23" s="23"/>
      <c r="K23" s="23"/>
      <c r="L23" s="23"/>
      <c r="M23" s="23"/>
      <c r="N23" s="23"/>
      <c r="O23" s="23"/>
      <c r="P23" s="23"/>
      <c r="Q23" s="23"/>
      <c r="R23" s="23"/>
      <c r="S23" s="3"/>
    </row>
    <row r="24" spans="2:19" x14ac:dyDescent="0.25">
      <c r="B24" s="23"/>
      <c r="C24" s="23"/>
      <c r="D24" s="34"/>
      <c r="E24" s="34"/>
      <c r="F24" s="23"/>
      <c r="G24" s="23"/>
      <c r="H24" s="23"/>
      <c r="I24" s="23"/>
      <c r="J24" s="23"/>
      <c r="K24" s="23"/>
      <c r="L24" s="23"/>
      <c r="M24" s="23"/>
      <c r="N24" s="23"/>
      <c r="O24" s="23"/>
      <c r="P24" s="23"/>
      <c r="Q24" s="23"/>
      <c r="R24" s="23"/>
      <c r="S24" s="3"/>
    </row>
    <row r="25" spans="2:19" x14ac:dyDescent="0.25">
      <c r="B25" s="23"/>
      <c r="C25" s="23"/>
      <c r="D25" s="34"/>
      <c r="E25" s="34"/>
      <c r="F25" s="23"/>
      <c r="G25" s="23"/>
      <c r="H25" s="23"/>
      <c r="I25" s="23"/>
      <c r="J25" s="23"/>
      <c r="K25" s="23"/>
      <c r="L25" s="23"/>
      <c r="M25" s="23"/>
      <c r="N25" s="23"/>
      <c r="O25" s="23"/>
      <c r="P25" s="23"/>
      <c r="Q25" s="23"/>
      <c r="R25" s="23"/>
      <c r="S25" s="3"/>
    </row>
    <row r="26" spans="2:19" x14ac:dyDescent="0.25">
      <c r="B26" s="23"/>
      <c r="C26" s="23"/>
      <c r="D26" s="34"/>
      <c r="E26" s="34"/>
      <c r="F26" s="23"/>
      <c r="G26" s="23"/>
      <c r="H26" s="23"/>
      <c r="I26" s="23"/>
      <c r="J26" s="23"/>
      <c r="K26" s="23"/>
      <c r="L26" s="23"/>
      <c r="M26" s="23"/>
      <c r="N26" s="23"/>
      <c r="O26" s="23"/>
      <c r="P26" s="23"/>
      <c r="Q26" s="23"/>
      <c r="R26" s="23"/>
      <c r="S26" s="3"/>
    </row>
    <row r="27" spans="2:19" x14ac:dyDescent="0.25">
      <c r="B27" s="23"/>
      <c r="C27" s="23"/>
      <c r="D27" s="34"/>
      <c r="E27" s="34"/>
      <c r="F27" s="23"/>
      <c r="G27" s="23"/>
      <c r="H27" s="23"/>
      <c r="I27" s="23"/>
      <c r="J27" s="23"/>
      <c r="K27" s="23"/>
      <c r="L27" s="23"/>
      <c r="M27" s="23"/>
      <c r="N27" s="23"/>
      <c r="O27" s="23"/>
      <c r="P27" s="23"/>
      <c r="Q27" s="23"/>
      <c r="R27" s="23"/>
      <c r="S27" s="3"/>
    </row>
    <row r="28" spans="2:19" x14ac:dyDescent="0.25">
      <c r="B28" s="23"/>
      <c r="C28" s="23"/>
      <c r="D28" s="34"/>
      <c r="E28" s="34"/>
      <c r="F28" s="23"/>
      <c r="G28" s="23"/>
      <c r="H28" s="23"/>
      <c r="I28" s="23"/>
      <c r="J28" s="23"/>
      <c r="K28" s="23"/>
      <c r="L28" s="23"/>
      <c r="M28" s="23"/>
      <c r="N28" s="23"/>
      <c r="O28" s="23"/>
      <c r="P28" s="23"/>
      <c r="Q28" s="23"/>
      <c r="R28" s="23"/>
      <c r="S28" s="3"/>
    </row>
    <row r="29" spans="2:19" x14ac:dyDescent="0.25">
      <c r="B29" s="23"/>
      <c r="C29" s="23"/>
      <c r="D29" s="34"/>
      <c r="E29" s="34"/>
      <c r="F29" s="23"/>
      <c r="G29" s="23"/>
      <c r="H29" s="23"/>
      <c r="I29" s="23"/>
      <c r="J29" s="23"/>
      <c r="K29" s="23"/>
      <c r="L29" s="23"/>
      <c r="M29" s="23"/>
      <c r="N29" s="23"/>
      <c r="O29" s="23"/>
      <c r="P29" s="23"/>
      <c r="Q29" s="23"/>
      <c r="R29" s="23"/>
      <c r="S29" s="3"/>
    </row>
    <row r="30" spans="2:19" x14ac:dyDescent="0.25">
      <c r="B30" s="23"/>
      <c r="C30" s="23"/>
      <c r="D30" s="34"/>
      <c r="E30" s="34"/>
      <c r="F30" s="23"/>
      <c r="G30" s="23"/>
      <c r="H30" s="23"/>
      <c r="I30" s="23"/>
      <c r="J30" s="23"/>
      <c r="K30" s="23"/>
      <c r="L30" s="23"/>
      <c r="M30" s="23"/>
      <c r="N30" s="23"/>
      <c r="O30" s="23"/>
      <c r="P30" s="23"/>
      <c r="Q30" s="23"/>
      <c r="R30" s="23"/>
      <c r="S30" s="3"/>
    </row>
    <row r="31" spans="2:19" x14ac:dyDescent="0.25">
      <c r="B31" s="23"/>
      <c r="C31" s="23"/>
      <c r="D31" s="34"/>
      <c r="E31" s="34"/>
      <c r="F31" s="23"/>
      <c r="G31" s="23"/>
      <c r="H31" s="23"/>
      <c r="I31" s="23"/>
      <c r="J31" s="23"/>
      <c r="K31" s="23"/>
      <c r="L31" s="23"/>
      <c r="M31" s="23"/>
      <c r="N31" s="23"/>
      <c r="O31" s="23"/>
      <c r="P31" s="23"/>
      <c r="Q31" s="23"/>
      <c r="R31" s="23"/>
      <c r="S31" s="3"/>
    </row>
    <row r="32" spans="2:19" x14ac:dyDescent="0.25">
      <c r="B32" s="23"/>
      <c r="C32" s="23"/>
      <c r="D32" s="34"/>
      <c r="E32" s="34"/>
      <c r="F32" s="23"/>
      <c r="G32" s="23"/>
      <c r="H32" s="23"/>
      <c r="I32" s="23"/>
      <c r="J32" s="23"/>
      <c r="K32" s="23"/>
      <c r="L32" s="23"/>
      <c r="M32" s="23"/>
      <c r="N32" s="23"/>
      <c r="O32" s="23"/>
      <c r="P32" s="23"/>
      <c r="Q32" s="23"/>
      <c r="R32" s="23"/>
      <c r="S32" s="3"/>
    </row>
    <row r="33" spans="2:19" x14ac:dyDescent="0.25">
      <c r="B33" s="23"/>
      <c r="C33" s="23"/>
      <c r="D33" s="34"/>
      <c r="E33" s="34"/>
      <c r="F33" s="23"/>
      <c r="G33" s="23"/>
      <c r="H33" s="23"/>
      <c r="I33" s="23"/>
      <c r="J33" s="23"/>
      <c r="K33" s="23"/>
      <c r="L33" s="23"/>
      <c r="M33" s="23"/>
      <c r="N33" s="23"/>
      <c r="O33" s="23"/>
      <c r="P33" s="23"/>
      <c r="Q33" s="23"/>
      <c r="R33" s="23"/>
      <c r="S33" s="3"/>
    </row>
    <row r="34" spans="2:19" x14ac:dyDescent="0.25">
      <c r="B34" s="23"/>
      <c r="C34" s="23"/>
      <c r="D34" s="34"/>
      <c r="E34" s="34"/>
      <c r="F34" s="23"/>
      <c r="G34" s="23"/>
      <c r="H34" s="23"/>
      <c r="I34" s="23"/>
      <c r="J34" s="23"/>
      <c r="K34" s="23"/>
      <c r="L34" s="23"/>
      <c r="M34" s="23"/>
      <c r="N34" s="23"/>
      <c r="O34" s="23"/>
      <c r="P34" s="23"/>
      <c r="Q34" s="23"/>
      <c r="R34" s="23"/>
      <c r="S34" s="3"/>
    </row>
    <row r="35" spans="2:19" x14ac:dyDescent="0.25">
      <c r="B35" s="23"/>
      <c r="C35" s="23"/>
      <c r="D35" s="34"/>
      <c r="E35" s="34"/>
      <c r="F35" s="23"/>
      <c r="G35" s="23"/>
      <c r="H35" s="23"/>
      <c r="I35" s="23"/>
      <c r="J35" s="23"/>
      <c r="K35" s="23"/>
      <c r="L35" s="23"/>
      <c r="M35" s="23"/>
      <c r="N35" s="23"/>
      <c r="O35" s="23"/>
      <c r="P35" s="23"/>
      <c r="Q35" s="23"/>
      <c r="R35" s="23"/>
      <c r="S35" s="3"/>
    </row>
    <row r="36" spans="2:19" x14ac:dyDescent="0.25">
      <c r="B36" s="23"/>
      <c r="C36" s="23"/>
      <c r="D36" s="34"/>
      <c r="E36" s="34"/>
      <c r="F36" s="23"/>
      <c r="G36" s="23"/>
      <c r="H36" s="23"/>
      <c r="I36" s="23"/>
      <c r="J36" s="23"/>
      <c r="K36" s="23"/>
      <c r="L36" s="23"/>
      <c r="M36" s="23"/>
      <c r="N36" s="23"/>
      <c r="O36" s="23"/>
      <c r="P36" s="23"/>
      <c r="Q36" s="23"/>
      <c r="R36" s="23"/>
      <c r="S36" s="3"/>
    </row>
    <row r="37" spans="2:19" x14ac:dyDescent="0.25">
      <c r="B37" s="23"/>
      <c r="C37" s="23"/>
      <c r="D37" s="34"/>
      <c r="E37" s="34"/>
      <c r="F37" s="23"/>
      <c r="G37" s="23"/>
      <c r="H37" s="23"/>
      <c r="I37" s="23"/>
      <c r="J37" s="23"/>
      <c r="K37" s="23"/>
      <c r="L37" s="23"/>
      <c r="M37" s="23"/>
      <c r="N37" s="23"/>
      <c r="O37" s="23"/>
      <c r="P37" s="23"/>
      <c r="Q37" s="23"/>
      <c r="R37" s="23"/>
      <c r="S37" s="3"/>
    </row>
    <row r="38" spans="2:19" x14ac:dyDescent="0.25">
      <c r="B38" s="23"/>
      <c r="C38" s="23"/>
      <c r="D38" s="34"/>
      <c r="E38" s="34"/>
      <c r="F38" s="23"/>
      <c r="G38" s="23"/>
      <c r="H38" s="23"/>
      <c r="I38" s="23"/>
      <c r="J38" s="23"/>
      <c r="K38" s="23"/>
      <c r="L38" s="23"/>
      <c r="M38" s="23"/>
      <c r="N38" s="23"/>
      <c r="O38" s="23"/>
      <c r="P38" s="23"/>
      <c r="Q38" s="23"/>
      <c r="R38" s="23"/>
      <c r="S38" s="3"/>
    </row>
    <row r="39" spans="2:19" x14ac:dyDescent="0.25">
      <c r="B39" s="23"/>
      <c r="C39" s="23"/>
      <c r="D39" s="34"/>
      <c r="E39" s="34"/>
      <c r="F39" s="23"/>
      <c r="G39" s="23"/>
      <c r="H39" s="23"/>
      <c r="I39" s="23"/>
      <c r="J39" s="23"/>
      <c r="K39" s="23"/>
      <c r="L39" s="23"/>
      <c r="M39" s="23"/>
      <c r="N39" s="23"/>
      <c r="O39" s="23"/>
      <c r="P39" s="23"/>
      <c r="Q39" s="23"/>
      <c r="R39" s="23"/>
      <c r="S39" s="3"/>
    </row>
    <row r="40" spans="2:19" x14ac:dyDescent="0.25">
      <c r="B40" s="23"/>
      <c r="C40" s="23"/>
      <c r="D40" s="34"/>
      <c r="E40" s="34"/>
      <c r="F40" s="23"/>
      <c r="G40" s="23"/>
      <c r="H40" s="23"/>
      <c r="I40" s="23"/>
      <c r="J40" s="23"/>
      <c r="K40" s="23"/>
      <c r="L40" s="23"/>
      <c r="M40" s="23"/>
      <c r="N40" s="23"/>
      <c r="O40" s="23"/>
      <c r="P40" s="23"/>
      <c r="Q40" s="23"/>
      <c r="R40" s="23"/>
      <c r="S40" s="3"/>
    </row>
    <row r="41" spans="2:19" x14ac:dyDescent="0.25">
      <c r="B41" s="23"/>
      <c r="C41" s="23"/>
      <c r="D41" s="34"/>
      <c r="E41" s="34"/>
      <c r="F41" s="23"/>
      <c r="G41" s="23"/>
      <c r="H41" s="23"/>
      <c r="I41" s="23"/>
      <c r="J41" s="23"/>
      <c r="K41" s="23"/>
      <c r="L41" s="23"/>
      <c r="M41" s="23"/>
      <c r="N41" s="23"/>
      <c r="O41" s="23"/>
      <c r="P41" s="23"/>
      <c r="Q41" s="23"/>
      <c r="R41" s="23"/>
      <c r="S41" s="3"/>
    </row>
    <row r="42" spans="2:19" x14ac:dyDescent="0.25">
      <c r="B42" s="23"/>
      <c r="C42" s="23"/>
      <c r="D42" s="34"/>
      <c r="E42" s="34"/>
      <c r="F42" s="23"/>
      <c r="G42" s="23"/>
      <c r="H42" s="23"/>
      <c r="I42" s="23"/>
      <c r="J42" s="23"/>
      <c r="K42" s="23"/>
      <c r="L42" s="23"/>
      <c r="M42" s="23"/>
      <c r="N42" s="23"/>
      <c r="O42" s="23"/>
      <c r="P42" s="23"/>
      <c r="Q42" s="23"/>
      <c r="R42" s="23"/>
      <c r="S42" s="3"/>
    </row>
    <row r="43" spans="2:19" x14ac:dyDescent="0.25">
      <c r="B43" s="23"/>
      <c r="C43" s="23"/>
      <c r="D43" s="34"/>
      <c r="E43" s="34"/>
      <c r="F43" s="23"/>
      <c r="G43" s="23"/>
      <c r="H43" s="23"/>
      <c r="I43" s="23"/>
      <c r="J43" s="23"/>
      <c r="K43" s="23"/>
      <c r="L43" s="23"/>
      <c r="M43" s="23"/>
      <c r="N43" s="23"/>
      <c r="O43" s="23"/>
      <c r="P43" s="23"/>
      <c r="Q43" s="23"/>
      <c r="R43" s="23"/>
      <c r="S43" s="3"/>
    </row>
    <row r="44" spans="2:19" x14ac:dyDescent="0.25">
      <c r="B44" s="23"/>
      <c r="C44" s="23"/>
      <c r="D44" s="34"/>
      <c r="E44" s="34"/>
      <c r="F44" s="23"/>
      <c r="G44" s="23"/>
      <c r="H44" s="23"/>
      <c r="I44" s="23"/>
      <c r="J44" s="23"/>
      <c r="K44" s="23"/>
      <c r="L44" s="23"/>
      <c r="M44" s="23"/>
      <c r="N44" s="23"/>
      <c r="O44" s="23"/>
      <c r="P44" s="23"/>
      <c r="Q44" s="23"/>
      <c r="R44" s="23"/>
      <c r="S44" s="3"/>
    </row>
    <row r="45" spans="2:19" x14ac:dyDescent="0.25">
      <c r="B45" s="23"/>
      <c r="C45" s="23"/>
      <c r="D45" s="34"/>
      <c r="E45" s="34"/>
      <c r="F45" s="23"/>
      <c r="G45" s="23"/>
      <c r="H45" s="23"/>
      <c r="I45" s="23"/>
      <c r="J45" s="23"/>
      <c r="K45" s="23"/>
      <c r="L45" s="23"/>
      <c r="M45" s="23"/>
      <c r="N45" s="23"/>
      <c r="O45" s="23"/>
      <c r="P45" s="23"/>
      <c r="Q45" s="23"/>
      <c r="R45" s="23"/>
      <c r="S45" s="3"/>
    </row>
    <row r="46" spans="2:19" x14ac:dyDescent="0.25">
      <c r="B46" s="23"/>
      <c r="C46" s="23"/>
      <c r="D46" s="34"/>
      <c r="E46" s="34"/>
      <c r="F46" s="23"/>
      <c r="G46" s="23"/>
      <c r="H46" s="23"/>
      <c r="I46" s="23"/>
      <c r="J46" s="23"/>
      <c r="K46" s="23"/>
      <c r="L46" s="23"/>
      <c r="M46" s="23"/>
      <c r="N46" s="23"/>
      <c r="O46" s="23"/>
      <c r="P46" s="23"/>
      <c r="Q46" s="23"/>
      <c r="R46" s="23"/>
      <c r="S46" s="3"/>
    </row>
    <row r="47" spans="2:19" x14ac:dyDescent="0.25">
      <c r="B47" s="23"/>
      <c r="C47" s="23"/>
      <c r="D47" s="34"/>
      <c r="E47" s="34"/>
      <c r="F47" s="23"/>
      <c r="G47" s="23"/>
      <c r="H47" s="23"/>
      <c r="I47" s="23"/>
      <c r="J47" s="23"/>
      <c r="K47" s="23"/>
      <c r="L47" s="23"/>
      <c r="M47" s="23"/>
      <c r="N47" s="23"/>
      <c r="O47" s="23"/>
      <c r="P47" s="23"/>
      <c r="Q47" s="23"/>
      <c r="R47" s="23"/>
      <c r="S47" s="3"/>
    </row>
    <row r="48" spans="2:19" x14ac:dyDescent="0.25">
      <c r="B48" s="23"/>
      <c r="C48" s="23"/>
      <c r="D48" s="34"/>
      <c r="E48" s="34"/>
      <c r="F48" s="23"/>
      <c r="G48" s="23"/>
      <c r="H48" s="23"/>
      <c r="I48" s="23"/>
      <c r="J48" s="23"/>
      <c r="K48" s="23"/>
      <c r="L48" s="23"/>
      <c r="M48" s="23"/>
      <c r="N48" s="23"/>
      <c r="O48" s="23"/>
      <c r="P48" s="23"/>
      <c r="Q48" s="23"/>
      <c r="R48" s="23"/>
      <c r="S48" s="3"/>
    </row>
    <row r="49" spans="2:19" x14ac:dyDescent="0.25">
      <c r="B49" s="23"/>
      <c r="C49" s="23"/>
      <c r="D49" s="34"/>
      <c r="E49" s="34"/>
      <c r="F49" s="23"/>
      <c r="G49" s="23"/>
      <c r="H49" s="23"/>
      <c r="I49" s="23"/>
      <c r="J49" s="23"/>
      <c r="K49" s="23"/>
      <c r="L49" s="23"/>
      <c r="M49" s="23"/>
      <c r="N49" s="23"/>
      <c r="O49" s="23"/>
      <c r="P49" s="23"/>
      <c r="Q49" s="23"/>
      <c r="R49" s="23"/>
      <c r="S49" s="3"/>
    </row>
    <row r="50" spans="2:19" x14ac:dyDescent="0.25">
      <c r="B50" s="23"/>
      <c r="C50" s="23"/>
      <c r="D50" s="34"/>
      <c r="E50" s="34"/>
      <c r="F50" s="23"/>
      <c r="G50" s="23"/>
      <c r="H50" s="23"/>
      <c r="I50" s="23"/>
      <c r="J50" s="23"/>
      <c r="K50" s="23"/>
      <c r="L50" s="23"/>
      <c r="M50" s="23"/>
      <c r="N50" s="23"/>
      <c r="O50" s="23"/>
      <c r="P50" s="23"/>
      <c r="Q50" s="23"/>
      <c r="R50" s="23"/>
      <c r="S50" s="3"/>
    </row>
    <row r="51" spans="2:19" x14ac:dyDescent="0.25">
      <c r="B51" s="23"/>
      <c r="C51" s="23"/>
      <c r="D51" s="34"/>
      <c r="E51" s="34"/>
      <c r="F51" s="23"/>
      <c r="G51" s="23"/>
      <c r="H51" s="23"/>
      <c r="I51" s="23"/>
      <c r="J51" s="23"/>
      <c r="K51" s="23"/>
      <c r="L51" s="23"/>
      <c r="M51" s="23"/>
      <c r="N51" s="23"/>
      <c r="O51" s="23"/>
      <c r="P51" s="23"/>
      <c r="Q51" s="23"/>
      <c r="R51" s="23"/>
      <c r="S51" s="3"/>
    </row>
    <row r="52" spans="2:19" x14ac:dyDescent="0.25">
      <c r="B52" s="23"/>
      <c r="C52" s="23"/>
      <c r="D52" s="34"/>
      <c r="E52" s="34"/>
      <c r="F52" s="23"/>
      <c r="G52" s="23"/>
      <c r="H52" s="23"/>
      <c r="I52" s="23"/>
      <c r="J52" s="23"/>
      <c r="K52" s="23"/>
      <c r="L52" s="23"/>
      <c r="M52" s="23"/>
      <c r="N52" s="23"/>
      <c r="O52" s="23"/>
      <c r="P52" s="23"/>
      <c r="Q52" s="23"/>
      <c r="R52" s="23"/>
      <c r="S52" s="3"/>
    </row>
    <row r="53" spans="2:19" x14ac:dyDescent="0.25">
      <c r="B53" s="23"/>
      <c r="C53" s="23"/>
      <c r="D53" s="34"/>
      <c r="E53" s="34"/>
      <c r="F53" s="23"/>
      <c r="G53" s="23"/>
      <c r="H53" s="23"/>
      <c r="I53" s="23"/>
      <c r="J53" s="23"/>
      <c r="K53" s="23"/>
      <c r="L53" s="23"/>
      <c r="M53" s="23"/>
      <c r="N53" s="23"/>
      <c r="O53" s="23"/>
      <c r="P53" s="23"/>
      <c r="Q53" s="23"/>
      <c r="R53" s="23"/>
      <c r="S53" s="3"/>
    </row>
    <row r="54" spans="2:19" x14ac:dyDescent="0.25">
      <c r="B54" s="23"/>
      <c r="C54" s="23"/>
      <c r="D54" s="34"/>
      <c r="E54" s="34"/>
      <c r="F54" s="23"/>
      <c r="G54" s="23"/>
      <c r="H54" s="23"/>
      <c r="I54" s="23"/>
      <c r="J54" s="23"/>
      <c r="K54" s="23"/>
      <c r="L54" s="23"/>
      <c r="M54" s="23"/>
      <c r="N54" s="23"/>
      <c r="O54" s="23"/>
      <c r="P54" s="23"/>
      <c r="Q54" s="23"/>
      <c r="R54" s="23"/>
      <c r="S54" s="3"/>
    </row>
    <row r="55" spans="2:19" x14ac:dyDescent="0.25">
      <c r="B55" s="23"/>
      <c r="C55" s="23"/>
      <c r="D55" s="34"/>
      <c r="E55" s="34"/>
      <c r="F55" s="23"/>
      <c r="G55" s="23"/>
      <c r="H55" s="23"/>
      <c r="I55" s="23"/>
      <c r="J55" s="23"/>
      <c r="K55" s="23"/>
      <c r="L55" s="23"/>
      <c r="M55" s="23"/>
      <c r="N55" s="23"/>
      <c r="O55" s="23"/>
      <c r="P55" s="23"/>
      <c r="Q55" s="23"/>
      <c r="R55" s="23"/>
      <c r="S55" s="3"/>
    </row>
    <row r="56" spans="2:19" x14ac:dyDescent="0.25">
      <c r="B56" s="23"/>
      <c r="C56" s="23"/>
      <c r="D56" s="34"/>
      <c r="E56" s="34"/>
      <c r="F56" s="23"/>
      <c r="G56" s="23"/>
      <c r="H56" s="23"/>
      <c r="I56" s="23"/>
      <c r="J56" s="23"/>
      <c r="K56" s="23"/>
      <c r="L56" s="23"/>
      <c r="M56" s="23"/>
      <c r="N56" s="23"/>
      <c r="O56" s="23"/>
      <c r="P56" s="23"/>
      <c r="Q56" s="23"/>
      <c r="R56" s="23"/>
      <c r="S56" s="3"/>
    </row>
    <row r="57" spans="2:19" x14ac:dyDescent="0.25">
      <c r="B57" s="23"/>
      <c r="C57" s="23"/>
      <c r="D57" s="34"/>
      <c r="E57" s="34"/>
      <c r="F57" s="23"/>
      <c r="G57" s="23"/>
      <c r="H57" s="23"/>
      <c r="I57" s="23"/>
      <c r="J57" s="23"/>
      <c r="K57" s="23"/>
      <c r="L57" s="23"/>
      <c r="M57" s="23"/>
      <c r="N57" s="23"/>
      <c r="O57" s="23"/>
      <c r="P57" s="23"/>
      <c r="Q57" s="23"/>
      <c r="R57" s="23"/>
      <c r="S57" s="3"/>
    </row>
    <row r="58" spans="2:19" x14ac:dyDescent="0.25">
      <c r="B58" s="23"/>
      <c r="C58" s="23"/>
      <c r="D58" s="34"/>
      <c r="E58" s="34"/>
      <c r="F58" s="23"/>
      <c r="G58" s="23"/>
      <c r="H58" s="23"/>
      <c r="I58" s="23"/>
      <c r="J58" s="23"/>
      <c r="K58" s="23"/>
      <c r="L58" s="23"/>
      <c r="M58" s="23"/>
      <c r="N58" s="23"/>
      <c r="O58" s="23"/>
      <c r="P58" s="23"/>
      <c r="Q58" s="23"/>
      <c r="R58" s="23"/>
      <c r="S58" s="3"/>
    </row>
    <row r="59" spans="2:19" x14ac:dyDescent="0.25">
      <c r="B59" s="23"/>
      <c r="C59" s="23"/>
      <c r="D59" s="34"/>
      <c r="E59" s="34"/>
      <c r="F59" s="23"/>
      <c r="G59" s="23"/>
      <c r="H59" s="23"/>
      <c r="I59" s="23"/>
      <c r="J59" s="23"/>
      <c r="K59" s="23"/>
      <c r="L59" s="23"/>
      <c r="M59" s="23"/>
      <c r="N59" s="23"/>
      <c r="O59" s="23"/>
      <c r="P59" s="23"/>
      <c r="Q59" s="23"/>
      <c r="R59" s="23"/>
      <c r="S59" s="3"/>
    </row>
    <row r="60" spans="2:19" x14ac:dyDescent="0.25">
      <c r="B60" s="23"/>
      <c r="C60" s="23"/>
      <c r="D60" s="34"/>
      <c r="E60" s="34"/>
      <c r="F60" s="23"/>
      <c r="G60" s="23"/>
      <c r="H60" s="23"/>
      <c r="I60" s="23"/>
      <c r="J60" s="23"/>
      <c r="K60" s="23"/>
      <c r="L60" s="23"/>
      <c r="M60" s="23"/>
      <c r="N60" s="23"/>
      <c r="O60" s="23"/>
      <c r="P60" s="23"/>
      <c r="Q60" s="23"/>
      <c r="R60" s="23"/>
      <c r="S60" s="3"/>
    </row>
    <row r="61" spans="2:19" x14ac:dyDescent="0.25">
      <c r="B61" s="23"/>
      <c r="C61" s="23"/>
      <c r="D61" s="34"/>
      <c r="E61" s="34"/>
      <c r="F61" s="23"/>
      <c r="G61" s="23"/>
      <c r="H61" s="23"/>
      <c r="I61" s="23"/>
      <c r="J61" s="23"/>
      <c r="K61" s="23"/>
      <c r="L61" s="23"/>
      <c r="M61" s="23"/>
      <c r="N61" s="23"/>
      <c r="O61" s="23"/>
      <c r="P61" s="23"/>
      <c r="Q61" s="23"/>
      <c r="R61" s="23"/>
      <c r="S61" s="3"/>
    </row>
    <row r="62" spans="2:19" x14ac:dyDescent="0.25">
      <c r="B62" s="23"/>
      <c r="C62" s="23"/>
      <c r="D62" s="34"/>
      <c r="E62" s="34"/>
      <c r="F62" s="23"/>
      <c r="G62" s="23"/>
      <c r="H62" s="23"/>
      <c r="I62" s="23"/>
      <c r="J62" s="23"/>
      <c r="K62" s="23"/>
      <c r="L62" s="23"/>
      <c r="M62" s="23"/>
      <c r="N62" s="23"/>
      <c r="O62" s="23"/>
      <c r="P62" s="23"/>
      <c r="Q62" s="23"/>
      <c r="R62" s="23"/>
      <c r="S62" s="3"/>
    </row>
    <row r="63" spans="2:19" x14ac:dyDescent="0.25">
      <c r="B63" s="23"/>
      <c r="C63" s="23"/>
      <c r="D63" s="34"/>
      <c r="E63" s="34"/>
      <c r="F63" s="23"/>
      <c r="G63" s="23"/>
      <c r="H63" s="23"/>
      <c r="I63" s="23"/>
      <c r="J63" s="23"/>
      <c r="K63" s="23"/>
      <c r="L63" s="23"/>
      <c r="M63" s="23"/>
      <c r="N63" s="23"/>
      <c r="O63" s="23"/>
      <c r="P63" s="23"/>
      <c r="Q63" s="23"/>
      <c r="R63" s="23"/>
      <c r="S63" s="3"/>
    </row>
    <row r="64" spans="2:19" x14ac:dyDescent="0.25">
      <c r="B64" s="23"/>
      <c r="C64" s="23"/>
      <c r="D64" s="34"/>
      <c r="E64" s="34"/>
      <c r="F64" s="23"/>
      <c r="G64" s="23"/>
      <c r="H64" s="23"/>
      <c r="I64" s="23"/>
      <c r="J64" s="23"/>
      <c r="K64" s="23"/>
      <c r="L64" s="23"/>
      <c r="M64" s="23"/>
      <c r="N64" s="23"/>
      <c r="O64" s="23"/>
      <c r="P64" s="23"/>
      <c r="Q64" s="23"/>
      <c r="R64" s="23"/>
      <c r="S64" s="3"/>
    </row>
    <row r="65" spans="2:19" x14ac:dyDescent="0.25">
      <c r="B65" s="23"/>
      <c r="C65" s="23"/>
      <c r="D65" s="34"/>
      <c r="E65" s="34"/>
      <c r="F65" s="23"/>
      <c r="G65" s="23"/>
      <c r="H65" s="23"/>
      <c r="I65" s="23"/>
      <c r="J65" s="23"/>
      <c r="K65" s="23"/>
      <c r="L65" s="23"/>
      <c r="M65" s="23"/>
      <c r="N65" s="23"/>
      <c r="O65" s="23"/>
      <c r="P65" s="23"/>
      <c r="Q65" s="23"/>
      <c r="R65" s="23"/>
      <c r="S65" s="3"/>
    </row>
    <row r="66" spans="2:19" x14ac:dyDescent="0.25">
      <c r="B66" s="23"/>
      <c r="C66" s="23"/>
      <c r="D66" s="34"/>
      <c r="E66" s="34"/>
      <c r="F66" s="23"/>
      <c r="G66" s="23"/>
      <c r="H66" s="23"/>
      <c r="I66" s="23"/>
      <c r="J66" s="23"/>
      <c r="K66" s="23"/>
      <c r="L66" s="23"/>
      <c r="M66" s="23"/>
      <c r="N66" s="23"/>
      <c r="O66" s="23"/>
      <c r="P66" s="23"/>
      <c r="Q66" s="23"/>
      <c r="R66" s="23"/>
      <c r="S66" s="3"/>
    </row>
    <row r="67" spans="2:19" x14ac:dyDescent="0.25">
      <c r="B67" s="23"/>
      <c r="C67" s="23"/>
      <c r="D67" s="34"/>
      <c r="E67" s="34"/>
      <c r="F67" s="23"/>
      <c r="G67" s="23"/>
      <c r="H67" s="23"/>
      <c r="I67" s="23"/>
      <c r="J67" s="23"/>
      <c r="K67" s="23"/>
      <c r="L67" s="23"/>
      <c r="M67" s="23"/>
      <c r="N67" s="23"/>
      <c r="O67" s="23"/>
      <c r="P67" s="23"/>
      <c r="Q67" s="23"/>
      <c r="R67" s="23"/>
      <c r="S67" s="3"/>
    </row>
    <row r="68" spans="2:19" x14ac:dyDescent="0.25">
      <c r="B68" s="23"/>
      <c r="C68" s="23"/>
      <c r="D68" s="34"/>
      <c r="E68" s="34"/>
      <c r="F68" s="23"/>
      <c r="G68" s="23"/>
      <c r="H68" s="23"/>
      <c r="I68" s="23"/>
      <c r="J68" s="23"/>
      <c r="K68" s="23"/>
      <c r="L68" s="23"/>
      <c r="M68" s="23"/>
      <c r="N68" s="23"/>
      <c r="O68" s="23"/>
      <c r="P68" s="23"/>
      <c r="Q68" s="23"/>
      <c r="R68" s="23"/>
      <c r="S68" s="3"/>
    </row>
    <row r="69" spans="2:19" x14ac:dyDescent="0.25">
      <c r="B69" s="23"/>
      <c r="C69" s="23"/>
      <c r="D69" s="34"/>
      <c r="E69" s="34"/>
      <c r="F69" s="23"/>
      <c r="G69" s="23"/>
      <c r="H69" s="23"/>
      <c r="I69" s="23"/>
      <c r="J69" s="23"/>
      <c r="K69" s="23"/>
      <c r="L69" s="23"/>
      <c r="M69" s="23"/>
      <c r="N69" s="23"/>
      <c r="O69" s="23"/>
      <c r="P69" s="23"/>
      <c r="Q69" s="23"/>
      <c r="R69" s="23"/>
      <c r="S69" s="3"/>
    </row>
    <row r="70" spans="2:19" x14ac:dyDescent="0.25">
      <c r="B70" s="23"/>
      <c r="C70" s="23"/>
      <c r="D70" s="34"/>
      <c r="E70" s="34"/>
      <c r="F70" s="23"/>
      <c r="G70" s="23"/>
      <c r="H70" s="23"/>
      <c r="I70" s="23"/>
      <c r="J70" s="23"/>
      <c r="K70" s="23"/>
      <c r="L70" s="23"/>
      <c r="M70" s="23"/>
      <c r="N70" s="23"/>
      <c r="O70" s="23"/>
      <c r="P70" s="23"/>
      <c r="Q70" s="23"/>
      <c r="R70" s="23"/>
      <c r="S70" s="3"/>
    </row>
    <row r="71" spans="2:19" x14ac:dyDescent="0.25">
      <c r="B71" s="23"/>
      <c r="C71" s="23"/>
      <c r="D71" s="34"/>
      <c r="E71" s="34"/>
      <c r="F71" s="23"/>
      <c r="G71" s="23"/>
      <c r="H71" s="23"/>
      <c r="I71" s="23"/>
      <c r="J71" s="23"/>
      <c r="K71" s="23"/>
      <c r="L71" s="23"/>
      <c r="M71" s="23"/>
      <c r="N71" s="23"/>
      <c r="O71" s="23"/>
      <c r="P71" s="23"/>
      <c r="Q71" s="23"/>
      <c r="R71" s="23"/>
      <c r="S71" s="3"/>
    </row>
    <row r="72" spans="2:19" x14ac:dyDescent="0.25">
      <c r="B72" s="23"/>
      <c r="C72" s="23"/>
      <c r="D72" s="34"/>
      <c r="E72" s="34"/>
      <c r="F72" s="23"/>
      <c r="G72" s="23"/>
      <c r="H72" s="23"/>
      <c r="I72" s="23"/>
      <c r="J72" s="23"/>
      <c r="K72" s="23"/>
      <c r="L72" s="23"/>
      <c r="M72" s="23"/>
      <c r="N72" s="23"/>
      <c r="O72" s="23"/>
      <c r="P72" s="23"/>
      <c r="Q72" s="23"/>
      <c r="R72" s="23"/>
      <c r="S72" s="3"/>
    </row>
    <row r="73" spans="2:19" x14ac:dyDescent="0.25">
      <c r="B73" s="23"/>
      <c r="C73" s="23"/>
      <c r="D73" s="34"/>
      <c r="E73" s="34"/>
      <c r="F73" s="23"/>
      <c r="G73" s="23"/>
      <c r="H73" s="23"/>
      <c r="I73" s="23"/>
      <c r="J73" s="23"/>
      <c r="K73" s="23"/>
      <c r="L73" s="23"/>
      <c r="M73" s="23"/>
      <c r="N73" s="23"/>
      <c r="O73" s="23"/>
      <c r="P73" s="23"/>
      <c r="Q73" s="23"/>
      <c r="R73" s="23"/>
      <c r="S73" s="3"/>
    </row>
    <row r="74" spans="2:19" x14ac:dyDescent="0.25">
      <c r="B74" s="23"/>
      <c r="C74" s="23"/>
      <c r="D74" s="34"/>
      <c r="E74" s="34"/>
      <c r="F74" s="23"/>
      <c r="G74" s="23"/>
      <c r="H74" s="23"/>
      <c r="I74" s="23"/>
      <c r="J74" s="23"/>
      <c r="K74" s="23"/>
      <c r="L74" s="23"/>
      <c r="M74" s="23"/>
      <c r="N74" s="23"/>
      <c r="O74" s="23"/>
      <c r="P74" s="23"/>
      <c r="Q74" s="23"/>
      <c r="R74" s="23"/>
      <c r="S74" s="3"/>
    </row>
    <row r="75" spans="2:19" x14ac:dyDescent="0.25">
      <c r="B75" s="23"/>
      <c r="C75" s="23"/>
      <c r="D75" s="34"/>
      <c r="E75" s="34"/>
      <c r="F75" s="23"/>
      <c r="G75" s="23"/>
      <c r="H75" s="23"/>
      <c r="I75" s="23"/>
      <c r="J75" s="23"/>
      <c r="K75" s="23"/>
      <c r="L75" s="23"/>
      <c r="M75" s="23"/>
      <c r="N75" s="23"/>
      <c r="O75" s="23"/>
      <c r="P75" s="23"/>
      <c r="Q75" s="23"/>
      <c r="R75" s="23"/>
      <c r="S75" s="3"/>
    </row>
    <row r="76" spans="2:19" x14ac:dyDescent="0.25">
      <c r="B76" s="23"/>
      <c r="C76" s="23"/>
      <c r="D76" s="34"/>
      <c r="E76" s="34"/>
      <c r="F76" s="23"/>
      <c r="G76" s="23"/>
      <c r="H76" s="23"/>
      <c r="I76" s="23"/>
      <c r="J76" s="23"/>
      <c r="K76" s="23"/>
      <c r="L76" s="23"/>
      <c r="M76" s="23"/>
      <c r="N76" s="23"/>
      <c r="O76" s="23"/>
      <c r="P76" s="23"/>
      <c r="Q76" s="23"/>
      <c r="R76" s="23"/>
      <c r="S76" s="3"/>
    </row>
    <row r="77" spans="2:19" x14ac:dyDescent="0.25">
      <c r="B77" s="23"/>
      <c r="C77" s="23"/>
      <c r="D77" s="34"/>
      <c r="E77" s="34"/>
      <c r="F77" s="23"/>
      <c r="G77" s="23"/>
      <c r="H77" s="23"/>
      <c r="I77" s="23"/>
      <c r="J77" s="23"/>
      <c r="K77" s="23"/>
      <c r="L77" s="23"/>
      <c r="M77" s="23"/>
      <c r="N77" s="23"/>
      <c r="O77" s="23"/>
      <c r="P77" s="23"/>
      <c r="Q77" s="23"/>
      <c r="R77" s="23"/>
      <c r="S77" s="3"/>
    </row>
    <row r="78" spans="2:19" x14ac:dyDescent="0.25">
      <c r="B78" s="23"/>
      <c r="C78" s="23"/>
      <c r="D78" s="34"/>
      <c r="E78" s="34"/>
      <c r="F78" s="23"/>
      <c r="G78" s="23"/>
      <c r="H78" s="23"/>
      <c r="I78" s="23"/>
      <c r="J78" s="23"/>
      <c r="K78" s="23"/>
      <c r="L78" s="23"/>
      <c r="M78" s="23"/>
      <c r="N78" s="23"/>
      <c r="O78" s="23"/>
      <c r="P78" s="23"/>
      <c r="Q78" s="23"/>
      <c r="R78" s="23"/>
      <c r="S78" s="3"/>
    </row>
    <row r="79" spans="2:19" x14ac:dyDescent="0.25">
      <c r="B79" s="23"/>
      <c r="C79" s="23"/>
      <c r="D79" s="34"/>
      <c r="E79" s="34"/>
      <c r="F79" s="23"/>
      <c r="G79" s="23"/>
      <c r="H79" s="23"/>
      <c r="I79" s="23"/>
      <c r="J79" s="23"/>
      <c r="K79" s="23"/>
      <c r="L79" s="23"/>
      <c r="M79" s="23"/>
      <c r="N79" s="23"/>
      <c r="O79" s="23"/>
      <c r="P79" s="23"/>
      <c r="Q79" s="23"/>
      <c r="R79" s="23"/>
      <c r="S79" s="3"/>
    </row>
    <row r="80" spans="2:19" x14ac:dyDescent="0.25">
      <c r="B80" s="23"/>
      <c r="C80" s="23"/>
      <c r="D80" s="34"/>
      <c r="E80" s="34"/>
      <c r="F80" s="23"/>
      <c r="G80" s="23"/>
      <c r="H80" s="23"/>
      <c r="I80" s="23"/>
      <c r="J80" s="23"/>
      <c r="K80" s="23"/>
      <c r="L80" s="23"/>
      <c r="M80" s="23"/>
      <c r="N80" s="23"/>
      <c r="O80" s="23"/>
      <c r="P80" s="23"/>
      <c r="Q80" s="23"/>
      <c r="R80" s="23"/>
      <c r="S80" s="3"/>
    </row>
    <row r="81" spans="2:19" x14ac:dyDescent="0.25">
      <c r="B81" s="23"/>
      <c r="C81" s="23"/>
      <c r="D81" s="34"/>
      <c r="E81" s="34"/>
      <c r="F81" s="23"/>
      <c r="G81" s="23"/>
      <c r="H81" s="23"/>
      <c r="I81" s="23"/>
      <c r="J81" s="23"/>
      <c r="K81" s="23"/>
      <c r="L81" s="23"/>
      <c r="M81" s="23"/>
      <c r="N81" s="23"/>
      <c r="O81" s="23"/>
      <c r="P81" s="23"/>
      <c r="Q81" s="23"/>
      <c r="R81" s="23"/>
      <c r="S81" s="3"/>
    </row>
    <row r="82" spans="2:19" x14ac:dyDescent="0.25">
      <c r="B82" s="23"/>
      <c r="C82" s="23"/>
      <c r="D82" s="34"/>
      <c r="E82" s="34"/>
      <c r="F82" s="23"/>
      <c r="G82" s="23"/>
      <c r="H82" s="23"/>
      <c r="I82" s="23"/>
      <c r="J82" s="23"/>
      <c r="K82" s="23"/>
      <c r="L82" s="23"/>
      <c r="M82" s="23"/>
      <c r="N82" s="23"/>
      <c r="O82" s="23"/>
      <c r="P82" s="23"/>
      <c r="Q82" s="23"/>
      <c r="R82" s="23"/>
      <c r="S82" s="3"/>
    </row>
    <row r="83" spans="2:19" x14ac:dyDescent="0.25">
      <c r="B83" s="23"/>
      <c r="C83" s="23"/>
      <c r="D83" s="34"/>
      <c r="E83" s="34"/>
      <c r="F83" s="23"/>
      <c r="G83" s="23"/>
      <c r="H83" s="23"/>
      <c r="I83" s="23"/>
      <c r="J83" s="23"/>
      <c r="K83" s="23"/>
      <c r="L83" s="23"/>
      <c r="M83" s="23"/>
      <c r="N83" s="23"/>
      <c r="O83" s="23"/>
      <c r="P83" s="23"/>
      <c r="Q83" s="23"/>
      <c r="R83" s="23"/>
      <c r="S83" s="3"/>
    </row>
    <row r="84" spans="2:19" x14ac:dyDescent="0.25">
      <c r="B84" s="23"/>
      <c r="C84" s="23"/>
      <c r="D84" s="34"/>
      <c r="E84" s="34"/>
      <c r="F84" s="23"/>
      <c r="G84" s="23"/>
      <c r="H84" s="23"/>
      <c r="I84" s="23"/>
      <c r="J84" s="23"/>
      <c r="K84" s="23"/>
      <c r="L84" s="23"/>
      <c r="M84" s="23"/>
      <c r="N84" s="23"/>
      <c r="O84" s="23"/>
      <c r="P84" s="23"/>
      <c r="Q84" s="23"/>
      <c r="R84" s="23"/>
      <c r="S84" s="3"/>
    </row>
    <row r="85" spans="2:19" x14ac:dyDescent="0.25">
      <c r="B85" s="23"/>
      <c r="C85" s="23"/>
      <c r="D85" s="34"/>
      <c r="E85" s="34"/>
      <c r="F85" s="23"/>
      <c r="G85" s="23"/>
      <c r="H85" s="23"/>
      <c r="I85" s="23"/>
      <c r="J85" s="23"/>
      <c r="K85" s="23"/>
      <c r="L85" s="23"/>
      <c r="M85" s="23"/>
      <c r="N85" s="23"/>
      <c r="O85" s="23"/>
      <c r="P85" s="23"/>
      <c r="Q85" s="23"/>
      <c r="R85" s="23"/>
      <c r="S85" s="3"/>
    </row>
    <row r="86" spans="2:19" x14ac:dyDescent="0.25">
      <c r="B86" s="23"/>
      <c r="C86" s="23"/>
      <c r="D86" s="34"/>
      <c r="E86" s="34"/>
      <c r="F86" s="23"/>
      <c r="G86" s="23"/>
      <c r="H86" s="23"/>
      <c r="I86" s="23"/>
      <c r="J86" s="23"/>
      <c r="K86" s="23"/>
      <c r="L86" s="23"/>
      <c r="M86" s="23"/>
      <c r="N86" s="23"/>
      <c r="O86" s="23"/>
      <c r="P86" s="23"/>
      <c r="Q86" s="23"/>
      <c r="R86" s="23"/>
      <c r="S86" s="3"/>
    </row>
    <row r="87" spans="2:19" x14ac:dyDescent="0.25">
      <c r="B87" s="23"/>
      <c r="C87" s="23"/>
      <c r="D87" s="34"/>
      <c r="E87" s="34"/>
      <c r="F87" s="23"/>
      <c r="G87" s="23"/>
      <c r="H87" s="23"/>
      <c r="I87" s="23"/>
      <c r="J87" s="23"/>
      <c r="K87" s="23"/>
      <c r="L87" s="23"/>
      <c r="M87" s="23"/>
      <c r="N87" s="23"/>
      <c r="O87" s="23"/>
      <c r="P87" s="23"/>
      <c r="Q87" s="23"/>
      <c r="R87" s="23"/>
      <c r="S87" s="3"/>
    </row>
    <row r="88" spans="2:19" x14ac:dyDescent="0.25">
      <c r="B88" s="23"/>
      <c r="C88" s="23"/>
      <c r="D88" s="34"/>
      <c r="E88" s="34"/>
      <c r="F88" s="23"/>
      <c r="G88" s="23"/>
      <c r="H88" s="23"/>
      <c r="I88" s="23"/>
      <c r="J88" s="23"/>
      <c r="K88" s="23"/>
      <c r="L88" s="23"/>
      <c r="M88" s="23"/>
      <c r="N88" s="23"/>
      <c r="O88" s="23"/>
      <c r="P88" s="23"/>
      <c r="Q88" s="23"/>
      <c r="R88" s="23"/>
      <c r="S88" s="3"/>
    </row>
    <row r="89" spans="2:19" x14ac:dyDescent="0.25">
      <c r="B89" s="23"/>
      <c r="C89" s="23"/>
      <c r="D89" s="34"/>
      <c r="E89" s="34"/>
      <c r="F89" s="23"/>
      <c r="G89" s="23"/>
      <c r="H89" s="23"/>
      <c r="I89" s="23"/>
      <c r="J89" s="23"/>
      <c r="K89" s="23"/>
      <c r="L89" s="23"/>
      <c r="M89" s="23"/>
      <c r="N89" s="23"/>
      <c r="O89" s="23"/>
      <c r="P89" s="23"/>
      <c r="Q89" s="23"/>
      <c r="R89" s="23"/>
      <c r="S89" s="3"/>
    </row>
    <row r="90" spans="2:19" x14ac:dyDescent="0.25">
      <c r="B90" s="23"/>
      <c r="C90" s="23"/>
      <c r="D90" s="34"/>
      <c r="E90" s="34"/>
      <c r="F90" s="23"/>
      <c r="G90" s="23"/>
      <c r="H90" s="23"/>
      <c r="I90" s="23"/>
      <c r="J90" s="23"/>
      <c r="K90" s="23"/>
      <c r="L90" s="23"/>
      <c r="M90" s="23"/>
      <c r="N90" s="23"/>
      <c r="O90" s="23"/>
      <c r="P90" s="23"/>
      <c r="Q90" s="23"/>
      <c r="R90" s="23"/>
      <c r="S90" s="3"/>
    </row>
    <row r="91" spans="2:19" x14ac:dyDescent="0.25">
      <c r="B91" s="23"/>
      <c r="C91" s="23"/>
      <c r="D91" s="34"/>
      <c r="E91" s="34"/>
      <c r="F91" s="23"/>
      <c r="G91" s="23"/>
      <c r="H91" s="23"/>
      <c r="I91" s="23"/>
      <c r="J91" s="23"/>
      <c r="K91" s="23"/>
      <c r="L91" s="23"/>
      <c r="M91" s="23"/>
      <c r="N91" s="23"/>
      <c r="O91" s="23"/>
      <c r="P91" s="23"/>
      <c r="Q91" s="23"/>
      <c r="R91" s="23"/>
      <c r="S91" s="3"/>
    </row>
    <row r="92" spans="2:19" x14ac:dyDescent="0.25">
      <c r="B92" s="23"/>
      <c r="C92" s="23"/>
      <c r="D92" s="34"/>
      <c r="E92" s="34"/>
      <c r="F92" s="23"/>
      <c r="G92" s="23"/>
      <c r="H92" s="23"/>
      <c r="I92" s="23"/>
      <c r="J92" s="23"/>
      <c r="K92" s="23"/>
      <c r="L92" s="23"/>
      <c r="M92" s="23"/>
      <c r="N92" s="23"/>
      <c r="O92" s="23"/>
      <c r="P92" s="23"/>
      <c r="Q92" s="23"/>
      <c r="R92" s="23"/>
      <c r="S92" s="3"/>
    </row>
    <row r="93" spans="2:19" x14ac:dyDescent="0.25">
      <c r="B93" s="23"/>
      <c r="C93" s="23"/>
      <c r="D93" s="34"/>
      <c r="E93" s="34"/>
      <c r="F93" s="23"/>
      <c r="G93" s="23"/>
      <c r="H93" s="23"/>
      <c r="I93" s="23"/>
      <c r="J93" s="23"/>
      <c r="K93" s="23"/>
      <c r="L93" s="23"/>
      <c r="M93" s="23"/>
      <c r="N93" s="23"/>
      <c r="O93" s="23"/>
      <c r="P93" s="23"/>
      <c r="Q93" s="23"/>
      <c r="R93" s="23"/>
      <c r="S93" s="3"/>
    </row>
    <row r="94" spans="2:19" x14ac:dyDescent="0.25">
      <c r="B94" s="23"/>
      <c r="C94" s="23"/>
      <c r="D94" s="34"/>
      <c r="E94" s="34"/>
      <c r="F94" s="23"/>
      <c r="G94" s="23"/>
      <c r="H94" s="23"/>
      <c r="I94" s="23"/>
      <c r="J94" s="23"/>
      <c r="K94" s="23"/>
      <c r="L94" s="23"/>
      <c r="M94" s="23"/>
      <c r="N94" s="23"/>
      <c r="O94" s="23"/>
      <c r="P94" s="23"/>
      <c r="Q94" s="23"/>
      <c r="R94" s="23"/>
      <c r="S94" s="3"/>
    </row>
    <row r="95" spans="2:19" x14ac:dyDescent="0.25">
      <c r="B95" s="23"/>
      <c r="C95" s="23"/>
      <c r="D95" s="34"/>
      <c r="E95" s="34"/>
      <c r="F95" s="23"/>
      <c r="G95" s="23"/>
      <c r="H95" s="23"/>
      <c r="I95" s="23"/>
      <c r="J95" s="23"/>
      <c r="K95" s="23"/>
      <c r="L95" s="23"/>
      <c r="M95" s="23"/>
      <c r="N95" s="23"/>
      <c r="O95" s="23"/>
      <c r="P95" s="23"/>
      <c r="Q95" s="23"/>
      <c r="R95" s="23"/>
      <c r="S95" s="3"/>
    </row>
    <row r="96" spans="2:19" x14ac:dyDescent="0.25">
      <c r="B96" s="23"/>
      <c r="C96" s="23"/>
      <c r="D96" s="34"/>
      <c r="E96" s="34"/>
      <c r="F96" s="23"/>
      <c r="G96" s="23"/>
      <c r="H96" s="23"/>
      <c r="I96" s="23"/>
      <c r="J96" s="23"/>
      <c r="K96" s="23"/>
      <c r="L96" s="23"/>
      <c r="M96" s="23"/>
      <c r="N96" s="23"/>
      <c r="O96" s="23"/>
      <c r="P96" s="23"/>
      <c r="Q96" s="23"/>
      <c r="R96" s="23"/>
      <c r="S96" s="3"/>
    </row>
  </sheetData>
  <sortState xmlns:xlrd2="http://schemas.microsoft.com/office/spreadsheetml/2017/richdata2" ref="B10:J32">
    <sortCondition ref="C10:C32"/>
  </sortState>
  <mergeCells count="1">
    <mergeCell ref="E3:G3"/>
  </mergeCell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D5355-85D5-4B98-B91B-3177E1D64B19}">
  <sheetPr>
    <tabColor theme="8" tint="-0.249977111117893"/>
    <outlinePr summaryBelow="0" summaryRight="0"/>
    <pageSetUpPr fitToPage="1"/>
  </sheetPr>
  <dimension ref="B1:N18"/>
  <sheetViews>
    <sheetView zoomScale="80" zoomScaleNormal="80" workbookViewId="0">
      <selection activeCell="D5" sqref="D5"/>
    </sheetView>
  </sheetViews>
  <sheetFormatPr baseColWidth="10" defaultColWidth="9.85546875" defaultRowHeight="15" x14ac:dyDescent="0.25"/>
  <cols>
    <col min="1" max="1" width="3" style="3" customWidth="1"/>
    <col min="2" max="2" width="16" style="26" customWidth="1"/>
    <col min="3" max="3" width="37.85546875" style="9" customWidth="1"/>
    <col min="4" max="4" width="15.140625" style="9" customWidth="1"/>
    <col min="5" max="5" width="14.140625" style="9" customWidth="1"/>
    <col min="6" max="6" width="13.42578125" style="9" customWidth="1"/>
    <col min="7" max="7" width="62" style="9" customWidth="1"/>
    <col min="8" max="8" width="11" style="3" customWidth="1"/>
    <col min="9" max="9" width="30.42578125" style="3" customWidth="1"/>
    <col min="10" max="10" width="11.140625" style="3" customWidth="1"/>
    <col min="11" max="11" width="11.85546875" style="29" customWidth="1"/>
    <col min="12" max="12" width="12.5703125" style="3" customWidth="1"/>
    <col min="13" max="13" width="50.140625" style="3" customWidth="1"/>
    <col min="14" max="14" width="2.42578125" style="3" customWidth="1"/>
    <col min="15" max="16384" width="9.85546875" style="3"/>
  </cols>
  <sheetData>
    <row r="1" spans="2:14" s="1" customFormat="1" ht="43.5" customHeight="1" x14ac:dyDescent="0.25">
      <c r="B1" s="25"/>
      <c r="C1" s="8"/>
      <c r="D1" s="8"/>
      <c r="E1" s="8"/>
      <c r="F1" s="8"/>
      <c r="G1" s="8"/>
      <c r="K1" s="32"/>
    </row>
    <row r="2" spans="2:14" x14ac:dyDescent="0.25">
      <c r="C2" s="57" t="s">
        <v>78</v>
      </c>
      <c r="D2" s="71" t="str">
        <f>'Oversikt Kostnader'!C5</f>
        <v xml:space="preserve"> &lt; Navn fylles ut av tilbyder&gt;</v>
      </c>
      <c r="E2" s="71"/>
      <c r="F2" s="71"/>
      <c r="H2" s="22"/>
      <c r="I2" s="22"/>
      <c r="J2" s="9"/>
      <c r="K2" s="28"/>
      <c r="L2" s="9"/>
      <c r="M2" s="9"/>
    </row>
    <row r="3" spans="2:14" ht="90" x14ac:dyDescent="0.25">
      <c r="B3" s="3"/>
      <c r="C3" s="48" t="s">
        <v>64</v>
      </c>
      <c r="D3" s="51" t="str">
        <f>'Oversikt Kostnader'!C9</f>
        <v>Estimat for oppsett av én full 96 brønns-plate à 200 µL per brønn per dag</v>
      </c>
      <c r="H3" s="9"/>
      <c r="I3" s="22"/>
      <c r="J3" s="22"/>
      <c r="K3" s="9"/>
      <c r="L3" s="28"/>
      <c r="M3" s="9"/>
      <c r="N3" s="9"/>
    </row>
    <row r="4" spans="2:14" ht="15.75" x14ac:dyDescent="0.25">
      <c r="B4" s="3"/>
      <c r="C4" s="49" t="s">
        <v>84</v>
      </c>
      <c r="D4" s="9">
        <f>'Oversikt Kostnader'!E9</f>
        <v>52</v>
      </c>
      <c r="H4" s="9"/>
      <c r="I4" s="22"/>
      <c r="J4" s="22"/>
      <c r="K4" s="9"/>
      <c r="L4" s="28"/>
      <c r="M4" s="9"/>
      <c r="N4" s="9"/>
    </row>
    <row r="5" spans="2:14" ht="15.75" x14ac:dyDescent="0.25">
      <c r="B5" s="3"/>
      <c r="C5" s="48" t="s">
        <v>96</v>
      </c>
      <c r="D5" s="50">
        <f>F18/D4</f>
        <v>0</v>
      </c>
      <c r="H5" s="9"/>
      <c r="I5" s="22"/>
      <c r="J5" s="22"/>
      <c r="K5" s="9"/>
      <c r="L5" s="28"/>
      <c r="M5" s="9"/>
      <c r="N5" s="9"/>
    </row>
    <row r="6" spans="2:14" ht="13.5" customHeight="1" x14ac:dyDescent="0.25">
      <c r="H6" s="22"/>
      <c r="I6" s="22"/>
      <c r="J6" s="9"/>
      <c r="K6" s="28"/>
      <c r="L6" s="9"/>
      <c r="M6" s="9"/>
    </row>
    <row r="7" spans="2:14" ht="45" x14ac:dyDescent="0.25">
      <c r="B7" s="42" t="s">
        <v>20</v>
      </c>
      <c r="C7" s="30" t="s">
        <v>21</v>
      </c>
      <c r="D7" s="31" t="s">
        <v>25</v>
      </c>
      <c r="E7" s="31" t="s">
        <v>33</v>
      </c>
      <c r="F7" s="31" t="s">
        <v>74</v>
      </c>
      <c r="G7" s="31" t="s">
        <v>2</v>
      </c>
      <c r="K7" s="3"/>
    </row>
    <row r="8" spans="2:14" x14ac:dyDescent="0.25">
      <c r="B8" s="23"/>
      <c r="C8" s="38" t="str">
        <f>IF(B8="","Ikke tilbudt",VLOOKUP(B8,'Prisliste alle produkter'!$B$6:$R$96,2,FALSE))</f>
        <v>Ikke tilbudt</v>
      </c>
      <c r="D8" s="39">
        <f>IF(B8="",0,VLOOKUP(B8,'Prisliste alle produkter'!$B$6:$R$96,3,FALSE))</f>
        <v>0</v>
      </c>
      <c r="E8" s="33"/>
      <c r="F8" s="43">
        <f t="shared" ref="F8:F17" si="0">D8*E8</f>
        <v>0</v>
      </c>
      <c r="G8" s="23"/>
      <c r="K8" s="3"/>
    </row>
    <row r="9" spans="2:14" x14ac:dyDescent="0.25">
      <c r="B9" s="23"/>
      <c r="C9" s="38" t="str">
        <f>IF(B9="","Ikke tilbudt",VLOOKUP(B9,'Prisliste alle produkter'!$B$6:$R$96,2,FALSE))</f>
        <v>Ikke tilbudt</v>
      </c>
      <c r="D9" s="39">
        <f>IF(B9="",0,VLOOKUP(B9,'Prisliste alle produkter'!$B$6:$R$96,3,FALSE))</f>
        <v>0</v>
      </c>
      <c r="E9" s="33"/>
      <c r="F9" s="43">
        <f t="shared" si="0"/>
        <v>0</v>
      </c>
      <c r="G9" s="23"/>
      <c r="K9" s="3"/>
    </row>
    <row r="10" spans="2:14" x14ac:dyDescent="0.25">
      <c r="B10" s="23"/>
      <c r="C10" s="38" t="str">
        <f>IF(B10="","Ikke tilbudt",VLOOKUP(B10,'Prisliste alle produkter'!$B$6:$R$96,2,FALSE))</f>
        <v>Ikke tilbudt</v>
      </c>
      <c r="D10" s="39">
        <f>IF(B10="",0,VLOOKUP(B10,'Prisliste alle produkter'!$B$6:$R$96,3,FALSE))</f>
        <v>0</v>
      </c>
      <c r="E10" s="33"/>
      <c r="F10" s="43">
        <f t="shared" si="0"/>
        <v>0</v>
      </c>
      <c r="G10" s="23"/>
      <c r="K10" s="3"/>
    </row>
    <row r="11" spans="2:14" x14ac:dyDescent="0.25">
      <c r="B11" s="23"/>
      <c r="C11" s="38" t="str">
        <f>IF(B11="","Ikke tilbudt",VLOOKUP(B11,'Prisliste alle produkter'!$B$6:$R$96,2,FALSE))</f>
        <v>Ikke tilbudt</v>
      </c>
      <c r="D11" s="39">
        <f>IF(B11="",0,VLOOKUP(B11,'Prisliste alle produkter'!$B$6:$R$96,3,FALSE))</f>
        <v>0</v>
      </c>
      <c r="E11" s="33"/>
      <c r="F11" s="43">
        <f t="shared" si="0"/>
        <v>0</v>
      </c>
      <c r="G11" s="23"/>
      <c r="K11" s="3"/>
    </row>
    <row r="12" spans="2:14" x14ac:dyDescent="0.25">
      <c r="B12" s="23"/>
      <c r="C12" s="38" t="str">
        <f>IF(B12="","Ikke tilbudt",VLOOKUP(B12,'Prisliste alle produkter'!$B$6:$R$96,2,FALSE))</f>
        <v>Ikke tilbudt</v>
      </c>
      <c r="D12" s="39">
        <f>IF(B12="",0,VLOOKUP(B12,'Prisliste alle produkter'!$B$6:$R$96,3,FALSE))</f>
        <v>0</v>
      </c>
      <c r="E12" s="33"/>
      <c r="F12" s="43">
        <f t="shared" si="0"/>
        <v>0</v>
      </c>
      <c r="G12" s="23"/>
      <c r="K12" s="3"/>
    </row>
    <row r="13" spans="2:14" x14ac:dyDescent="0.25">
      <c r="B13" s="23"/>
      <c r="C13" s="38" t="str">
        <f>IF(B13="","Ikke tilbudt",VLOOKUP(B13,'Prisliste alle produkter'!$B$6:$R$96,2,FALSE))</f>
        <v>Ikke tilbudt</v>
      </c>
      <c r="D13" s="39">
        <f>IF(B13="",0,VLOOKUP(B13,'Prisliste alle produkter'!$B$6:$R$96,3,FALSE))</f>
        <v>0</v>
      </c>
      <c r="E13" s="33"/>
      <c r="F13" s="43">
        <f t="shared" si="0"/>
        <v>0</v>
      </c>
      <c r="G13" s="23"/>
      <c r="K13" s="3"/>
    </row>
    <row r="14" spans="2:14" x14ac:dyDescent="0.25">
      <c r="B14" s="23"/>
      <c r="C14" s="38" t="str">
        <f>IF(B14="","Ikke tilbudt",VLOOKUP(B14,'Prisliste alle produkter'!$B$6:$R$96,2,FALSE))</f>
        <v>Ikke tilbudt</v>
      </c>
      <c r="D14" s="39">
        <f>IF(B14="",0,VLOOKUP(B14,'Prisliste alle produkter'!$B$6:$R$96,3,FALSE))</f>
        <v>0</v>
      </c>
      <c r="E14" s="33"/>
      <c r="F14" s="43">
        <f t="shared" si="0"/>
        <v>0</v>
      </c>
      <c r="G14" s="23"/>
      <c r="K14" s="3"/>
    </row>
    <row r="15" spans="2:14" x14ac:dyDescent="0.25">
      <c r="B15" s="23"/>
      <c r="C15" s="38" t="str">
        <f>IF(B15="","Ikke tilbudt",VLOOKUP(B15,'Prisliste alle produkter'!$B$6:$R$96,2,FALSE))</f>
        <v>Ikke tilbudt</v>
      </c>
      <c r="D15" s="39">
        <f>IF(B15="",0,VLOOKUP(B15,'Prisliste alle produkter'!$B$6:$R$96,3,FALSE))</f>
        <v>0</v>
      </c>
      <c r="E15" s="33"/>
      <c r="F15" s="43">
        <f t="shared" si="0"/>
        <v>0</v>
      </c>
      <c r="G15" s="23"/>
      <c r="K15" s="3"/>
    </row>
    <row r="16" spans="2:14" x14ac:dyDescent="0.25">
      <c r="B16" s="23"/>
      <c r="C16" s="38" t="str">
        <f>IF(B16="","Ikke tilbudt",VLOOKUP(B16,'Prisliste alle produkter'!$B$6:$R$96,2,FALSE))</f>
        <v>Ikke tilbudt</v>
      </c>
      <c r="D16" s="39">
        <f>IF(B16="",0,VLOOKUP(B16,'Prisliste alle produkter'!$B$6:$R$96,3,FALSE))</f>
        <v>0</v>
      </c>
      <c r="E16" s="33"/>
      <c r="F16" s="43">
        <f t="shared" si="0"/>
        <v>0</v>
      </c>
      <c r="G16" s="23"/>
      <c r="K16" s="3"/>
    </row>
    <row r="17" spans="2:11" x14ac:dyDescent="0.25">
      <c r="B17" s="23"/>
      <c r="C17" s="38" t="str">
        <f>IF(B17="","Ikke tilbudt",VLOOKUP(B17,'Prisliste alle produkter'!$B$6:$R$96,2,FALSE))</f>
        <v>Ikke tilbudt</v>
      </c>
      <c r="D17" s="39">
        <f>IF(B17="",0,VLOOKUP(B17,'Prisliste alle produkter'!$B$6:$R$96,3,FALSE))</f>
        <v>0</v>
      </c>
      <c r="E17" s="33"/>
      <c r="F17" s="43">
        <f t="shared" si="0"/>
        <v>0</v>
      </c>
      <c r="G17" s="23"/>
      <c r="K17" s="3"/>
    </row>
    <row r="18" spans="2:11" x14ac:dyDescent="0.25">
      <c r="B18" s="11"/>
      <c r="C18" s="11"/>
      <c r="D18" s="11"/>
      <c r="E18" s="46" t="s">
        <v>66</v>
      </c>
      <c r="F18" s="35">
        <f>SUM(F8:F17)</f>
        <v>0</v>
      </c>
      <c r="G18" s="11"/>
    </row>
  </sheetData>
  <mergeCells count="1">
    <mergeCell ref="D2:F2"/>
  </mergeCells>
  <phoneticPr fontId="10" type="noConversion"/>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11663-178F-4E90-86BF-7C0080265F97}">
  <sheetPr>
    <tabColor theme="8" tint="-0.249977111117893"/>
    <outlinePr summaryBelow="0" summaryRight="0"/>
    <pageSetUpPr fitToPage="1"/>
  </sheetPr>
  <dimension ref="B1:N18"/>
  <sheetViews>
    <sheetView zoomScale="80" zoomScaleNormal="80" workbookViewId="0">
      <selection activeCell="D5" sqref="D5"/>
    </sheetView>
  </sheetViews>
  <sheetFormatPr baseColWidth="10" defaultColWidth="9.85546875" defaultRowHeight="15" x14ac:dyDescent="0.25"/>
  <cols>
    <col min="1" max="1" width="3" style="3" customWidth="1"/>
    <col min="2" max="2" width="16" style="26" customWidth="1"/>
    <col min="3" max="3" width="37.85546875" style="9" customWidth="1"/>
    <col min="4" max="4" width="15.140625" style="9" customWidth="1"/>
    <col min="5" max="5" width="14.140625" style="9" customWidth="1"/>
    <col min="6" max="6" width="13.42578125" style="9" customWidth="1"/>
    <col min="7" max="7" width="62" style="9" customWidth="1"/>
    <col min="8" max="8" width="11" style="3" customWidth="1"/>
    <col min="9" max="9" width="30.42578125" style="3" customWidth="1"/>
    <col min="10" max="10" width="11.140625" style="3" customWidth="1"/>
    <col min="11" max="11" width="11.85546875" style="29" customWidth="1"/>
    <col min="12" max="12" width="12.5703125" style="3" customWidth="1"/>
    <col min="13" max="13" width="50.140625" style="3" customWidth="1"/>
    <col min="14" max="14" width="2.42578125" style="3" customWidth="1"/>
    <col min="15" max="16384" width="9.85546875" style="3"/>
  </cols>
  <sheetData>
    <row r="1" spans="2:14" s="1" customFormat="1" ht="43.5" customHeight="1" x14ac:dyDescent="0.25">
      <c r="B1" s="25"/>
      <c r="C1" s="8"/>
      <c r="D1" s="8"/>
      <c r="E1" s="8"/>
      <c r="F1" s="8"/>
      <c r="G1" s="8"/>
      <c r="K1" s="32"/>
    </row>
    <row r="2" spans="2:14" x14ac:dyDescent="0.25">
      <c r="C2" s="58" t="s">
        <v>78</v>
      </c>
      <c r="D2" s="71" t="str">
        <f>'Oversikt Kostnader'!C5</f>
        <v xml:space="preserve"> &lt; Navn fylles ut av tilbyder&gt;</v>
      </c>
      <c r="E2" s="71"/>
      <c r="F2" s="71"/>
      <c r="H2" s="22"/>
      <c r="I2" s="22"/>
      <c r="J2" s="9"/>
      <c r="K2" s="28"/>
      <c r="L2" s="9"/>
      <c r="M2" s="9"/>
    </row>
    <row r="3" spans="2:14" ht="90" x14ac:dyDescent="0.25">
      <c r="B3" s="3"/>
      <c r="C3" s="48" t="s">
        <v>64</v>
      </c>
      <c r="D3" s="54" t="str">
        <f>'Oversikt Kostnader'!C10</f>
        <v>Estimat for oppsett av tre fulle 96 brønns-plater à 200 µL per brønn per dag</v>
      </c>
      <c r="H3" s="9"/>
      <c r="I3" s="22"/>
      <c r="J3" s="22"/>
      <c r="K3" s="9"/>
      <c r="L3" s="28"/>
      <c r="M3" s="9"/>
      <c r="N3" s="9"/>
    </row>
    <row r="4" spans="2:14" ht="15.75" x14ac:dyDescent="0.25">
      <c r="B4" s="3"/>
      <c r="C4" s="49" t="s">
        <v>97</v>
      </c>
      <c r="D4" s="9">
        <f>'Oversikt Kostnader'!E10</f>
        <v>208</v>
      </c>
      <c r="H4" s="9"/>
      <c r="I4" s="22"/>
      <c r="J4" s="22"/>
      <c r="K4" s="9"/>
      <c r="L4" s="28"/>
      <c r="M4" s="9"/>
      <c r="N4" s="9"/>
    </row>
    <row r="5" spans="2:14" ht="15.75" x14ac:dyDescent="0.25">
      <c r="B5" s="3"/>
      <c r="C5" s="48" t="s">
        <v>96</v>
      </c>
      <c r="D5" s="50">
        <f>F18/D4</f>
        <v>0</v>
      </c>
      <c r="H5" s="9"/>
      <c r="I5" s="22"/>
      <c r="J5" s="22"/>
      <c r="K5" s="9"/>
      <c r="L5" s="28"/>
      <c r="M5" s="9"/>
      <c r="N5" s="9"/>
    </row>
    <row r="6" spans="2:14" x14ac:dyDescent="0.25">
      <c r="H6" s="22"/>
      <c r="I6" s="22"/>
      <c r="J6" s="9"/>
      <c r="K6" s="28"/>
      <c r="L6" s="9"/>
      <c r="M6" s="9"/>
    </row>
    <row r="7" spans="2:14" ht="45" x14ac:dyDescent="0.25">
      <c r="B7" s="42" t="s">
        <v>20</v>
      </c>
      <c r="C7" s="30" t="s">
        <v>21</v>
      </c>
      <c r="D7" s="31" t="s">
        <v>25</v>
      </c>
      <c r="E7" s="31" t="s">
        <v>33</v>
      </c>
      <c r="F7" s="31" t="s">
        <v>74</v>
      </c>
      <c r="G7" s="31" t="s">
        <v>2</v>
      </c>
      <c r="K7" s="3"/>
    </row>
    <row r="8" spans="2:14" x14ac:dyDescent="0.25">
      <c r="B8" s="23"/>
      <c r="C8" s="38" t="str">
        <f>IF(B8="","Ikke tilbudt",VLOOKUP(B8,'Prisliste alle produkter'!$B$6:$R$96,2,FALSE))</f>
        <v>Ikke tilbudt</v>
      </c>
      <c r="D8" s="39">
        <f>IF(B8="",0,VLOOKUP(B8,'Prisliste alle produkter'!$B$6:$R$96,3,FALSE))</f>
        <v>0</v>
      </c>
      <c r="E8" s="33"/>
      <c r="F8" s="43">
        <f t="shared" ref="F8:F17" si="0">D8*E8</f>
        <v>0</v>
      </c>
      <c r="G8" s="23"/>
      <c r="K8" s="3"/>
    </row>
    <row r="9" spans="2:14" x14ac:dyDescent="0.25">
      <c r="B9" s="23"/>
      <c r="C9" s="38" t="str">
        <f>IF(B9="","Ikke tilbudt",VLOOKUP(B9,'Prisliste alle produkter'!$B$6:$R$96,2,FALSE))</f>
        <v>Ikke tilbudt</v>
      </c>
      <c r="D9" s="39">
        <f>IF(B9="",0,VLOOKUP(B9,'Prisliste alle produkter'!$B$6:$R$96,3,FALSE))</f>
        <v>0</v>
      </c>
      <c r="E9" s="33"/>
      <c r="F9" s="43">
        <f t="shared" si="0"/>
        <v>0</v>
      </c>
      <c r="G9" s="23"/>
      <c r="K9" s="3"/>
    </row>
    <row r="10" spans="2:14" x14ac:dyDescent="0.25">
      <c r="B10" s="23"/>
      <c r="C10" s="38" t="str">
        <f>IF(B10="","Ikke tilbudt",VLOOKUP(B10,'Prisliste alle produkter'!$B$6:$R$96,2,FALSE))</f>
        <v>Ikke tilbudt</v>
      </c>
      <c r="D10" s="39">
        <f>IF(B10="",0,VLOOKUP(B10,'Prisliste alle produkter'!$B$6:$R$96,3,FALSE))</f>
        <v>0</v>
      </c>
      <c r="E10" s="33"/>
      <c r="F10" s="43">
        <f t="shared" si="0"/>
        <v>0</v>
      </c>
      <c r="G10" s="23"/>
      <c r="K10" s="3"/>
    </row>
    <row r="11" spans="2:14" x14ac:dyDescent="0.25">
      <c r="B11" s="23"/>
      <c r="C11" s="38" t="str">
        <f>IF(B11="","Ikke tilbudt",VLOOKUP(B11,'Prisliste alle produkter'!$B$6:$R$96,2,FALSE))</f>
        <v>Ikke tilbudt</v>
      </c>
      <c r="D11" s="39">
        <f>IF(B11="",0,VLOOKUP(B11,'Prisliste alle produkter'!$B$6:$R$96,3,FALSE))</f>
        <v>0</v>
      </c>
      <c r="E11" s="33"/>
      <c r="F11" s="43">
        <f t="shared" si="0"/>
        <v>0</v>
      </c>
      <c r="G11" s="23"/>
      <c r="K11" s="3"/>
    </row>
    <row r="12" spans="2:14" x14ac:dyDescent="0.25">
      <c r="B12" s="23"/>
      <c r="C12" s="38" t="str">
        <f>IF(B12="","Ikke tilbudt",VLOOKUP(B12,'Prisliste alle produkter'!$B$6:$R$96,2,FALSE))</f>
        <v>Ikke tilbudt</v>
      </c>
      <c r="D12" s="39">
        <f>IF(B12="",0,VLOOKUP(B12,'Prisliste alle produkter'!$B$6:$R$96,3,FALSE))</f>
        <v>0</v>
      </c>
      <c r="E12" s="33"/>
      <c r="F12" s="43">
        <f t="shared" si="0"/>
        <v>0</v>
      </c>
      <c r="G12" s="23"/>
      <c r="K12" s="3"/>
    </row>
    <row r="13" spans="2:14" x14ac:dyDescent="0.25">
      <c r="B13" s="23"/>
      <c r="C13" s="38" t="str">
        <f>IF(B13="","Ikke tilbudt",VLOOKUP(B13,'Prisliste alle produkter'!$B$6:$R$96,2,FALSE))</f>
        <v>Ikke tilbudt</v>
      </c>
      <c r="D13" s="39">
        <f>IF(B13="",0,VLOOKUP(B13,'Prisliste alle produkter'!$B$6:$R$96,3,FALSE))</f>
        <v>0</v>
      </c>
      <c r="E13" s="33"/>
      <c r="F13" s="43">
        <f t="shared" si="0"/>
        <v>0</v>
      </c>
      <c r="G13" s="23"/>
      <c r="K13" s="3"/>
    </row>
    <row r="14" spans="2:14" x14ac:dyDescent="0.25">
      <c r="B14" s="23"/>
      <c r="C14" s="38" t="str">
        <f>IF(B14="","Ikke tilbudt",VLOOKUP(B14,'Prisliste alle produkter'!$B$6:$R$96,2,FALSE))</f>
        <v>Ikke tilbudt</v>
      </c>
      <c r="D14" s="39">
        <f>IF(B14="",0,VLOOKUP(B14,'Prisliste alle produkter'!$B$6:$R$96,3,FALSE))</f>
        <v>0</v>
      </c>
      <c r="E14" s="33"/>
      <c r="F14" s="43">
        <f t="shared" si="0"/>
        <v>0</v>
      </c>
      <c r="G14" s="23"/>
      <c r="K14" s="3"/>
    </row>
    <row r="15" spans="2:14" x14ac:dyDescent="0.25">
      <c r="B15" s="23"/>
      <c r="C15" s="38" t="str">
        <f>IF(B15="","Ikke tilbudt",VLOOKUP(B15,'Prisliste alle produkter'!$B$6:$R$96,2,FALSE))</f>
        <v>Ikke tilbudt</v>
      </c>
      <c r="D15" s="39">
        <f>IF(B15="",0,VLOOKUP(B15,'Prisliste alle produkter'!$B$6:$R$96,3,FALSE))</f>
        <v>0</v>
      </c>
      <c r="E15" s="33"/>
      <c r="F15" s="43">
        <f t="shared" si="0"/>
        <v>0</v>
      </c>
      <c r="G15" s="23"/>
      <c r="K15" s="3"/>
    </row>
    <row r="16" spans="2:14" x14ac:dyDescent="0.25">
      <c r="B16" s="23"/>
      <c r="C16" s="38" t="str">
        <f>IF(B16="","Ikke tilbudt",VLOOKUP(B16,'Prisliste alle produkter'!$B$6:$R$96,2,FALSE))</f>
        <v>Ikke tilbudt</v>
      </c>
      <c r="D16" s="39">
        <f>IF(B16="",0,VLOOKUP(B16,'Prisliste alle produkter'!$B$6:$R$96,3,FALSE))</f>
        <v>0</v>
      </c>
      <c r="E16" s="33"/>
      <c r="F16" s="43">
        <f t="shared" si="0"/>
        <v>0</v>
      </c>
      <c r="G16" s="23"/>
      <c r="K16" s="3"/>
    </row>
    <row r="17" spans="2:11" x14ac:dyDescent="0.25">
      <c r="B17" s="23"/>
      <c r="C17" s="38" t="str">
        <f>IF(B17="","Ikke tilbudt",VLOOKUP(B17,'Prisliste alle produkter'!$B$6:$R$96,2,FALSE))</f>
        <v>Ikke tilbudt</v>
      </c>
      <c r="D17" s="39">
        <f>IF(B17="",0,VLOOKUP(B17,'Prisliste alle produkter'!$B$6:$R$96,3,FALSE))</f>
        <v>0</v>
      </c>
      <c r="E17" s="33"/>
      <c r="F17" s="43">
        <f t="shared" si="0"/>
        <v>0</v>
      </c>
      <c r="G17" s="23"/>
      <c r="K17" s="3"/>
    </row>
    <row r="18" spans="2:11" x14ac:dyDescent="0.25">
      <c r="B18" s="11"/>
      <c r="C18" s="11"/>
      <c r="D18" s="11"/>
      <c r="E18" s="46" t="s">
        <v>66</v>
      </c>
      <c r="F18" s="35">
        <f>SUM(F8:F17)</f>
        <v>0</v>
      </c>
      <c r="G18" s="11"/>
    </row>
  </sheetData>
  <mergeCells count="1">
    <mergeCell ref="D2:F2"/>
  </mergeCell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F4262-5353-451F-91BE-048800D4B108}">
  <sheetPr>
    <tabColor theme="8" tint="0.39997558519241921"/>
    <outlinePr summaryBelow="0" summaryRight="0"/>
    <pageSetUpPr fitToPage="1"/>
  </sheetPr>
  <dimension ref="B1:N17"/>
  <sheetViews>
    <sheetView zoomScale="80" zoomScaleNormal="80" workbookViewId="0">
      <selection activeCell="D4" sqref="D4"/>
    </sheetView>
  </sheetViews>
  <sheetFormatPr baseColWidth="10" defaultColWidth="9.85546875" defaultRowHeight="15" x14ac:dyDescent="0.25"/>
  <cols>
    <col min="1" max="1" width="3" style="3" customWidth="1"/>
    <col min="2" max="2" width="16" style="26" customWidth="1"/>
    <col min="3" max="3" width="37.85546875" style="9" customWidth="1"/>
    <col min="4" max="4" width="15.140625" style="9" customWidth="1"/>
    <col min="5" max="5" width="14.140625" style="9" customWidth="1"/>
    <col min="6" max="6" width="13.42578125" style="9" customWidth="1"/>
    <col min="7" max="7" width="62" style="9" customWidth="1"/>
    <col min="8" max="8" width="11" style="3" customWidth="1"/>
    <col min="9" max="9" width="30.42578125" style="3" customWidth="1"/>
    <col min="10" max="10" width="11.140625" style="3" customWidth="1"/>
    <col min="11" max="11" width="11.85546875" style="29" customWidth="1"/>
    <col min="12" max="12" width="12.5703125" style="3" customWidth="1"/>
    <col min="13" max="13" width="50.140625" style="3" customWidth="1"/>
    <col min="14" max="14" width="2.42578125" style="3" customWidth="1"/>
    <col min="15" max="16384" width="9.85546875" style="3"/>
  </cols>
  <sheetData>
    <row r="1" spans="2:14" s="1" customFormat="1" ht="43.5" customHeight="1" x14ac:dyDescent="0.25">
      <c r="B1" s="25"/>
      <c r="C1" s="8"/>
      <c r="D1" s="8"/>
      <c r="E1" s="8"/>
      <c r="F1" s="8"/>
      <c r="G1" s="8"/>
      <c r="K1" s="32"/>
    </row>
    <row r="2" spans="2:14" x14ac:dyDescent="0.25">
      <c r="C2" s="58" t="s">
        <v>78</v>
      </c>
      <c r="D2" s="71" t="str">
        <f>'Oversikt Kostnader'!C5</f>
        <v xml:space="preserve"> &lt; Navn fylles ut av tilbyder&gt;</v>
      </c>
      <c r="E2" s="71"/>
      <c r="F2" s="71"/>
      <c r="H2" s="22"/>
      <c r="I2" s="22"/>
      <c r="J2" s="9"/>
      <c r="K2" s="28"/>
      <c r="L2" s="9"/>
      <c r="M2" s="9"/>
    </row>
    <row r="3" spans="2:14" x14ac:dyDescent="0.25">
      <c r="C3" s="57" t="str">
        <f>'Oversikt Kostnader'!B11</f>
        <v>ANNET</v>
      </c>
      <c r="D3" s="53">
        <f>'Oversikt Kostnader'!C11</f>
        <v>0</v>
      </c>
      <c r="H3" s="22"/>
      <c r="I3" s="22"/>
      <c r="J3" s="9"/>
      <c r="K3" s="28"/>
      <c r="L3" s="9"/>
      <c r="M3" s="9"/>
    </row>
    <row r="4" spans="2:14" ht="15.75" x14ac:dyDescent="0.25">
      <c r="B4" s="3"/>
      <c r="C4" s="48" t="s">
        <v>68</v>
      </c>
      <c r="D4" s="52">
        <f>F17</f>
        <v>0</v>
      </c>
      <c r="H4" s="9"/>
      <c r="I4" s="22"/>
      <c r="J4" s="22"/>
      <c r="K4" s="9"/>
      <c r="L4" s="28"/>
      <c r="M4" s="9"/>
      <c r="N4" s="9"/>
    </row>
    <row r="5" spans="2:14" x14ac:dyDescent="0.25">
      <c r="H5" s="22"/>
      <c r="I5" s="22"/>
      <c r="J5" s="9"/>
      <c r="K5" s="28"/>
      <c r="L5" s="9"/>
      <c r="M5" s="9"/>
    </row>
    <row r="6" spans="2:14" ht="45" x14ac:dyDescent="0.25">
      <c r="B6" s="42" t="s">
        <v>20</v>
      </c>
      <c r="C6" s="30" t="s">
        <v>21</v>
      </c>
      <c r="D6" s="31" t="s">
        <v>25</v>
      </c>
      <c r="E6" s="31" t="s">
        <v>33</v>
      </c>
      <c r="F6" s="31" t="s">
        <v>74</v>
      </c>
      <c r="G6" s="31" t="s">
        <v>2</v>
      </c>
      <c r="K6" s="3"/>
    </row>
    <row r="7" spans="2:14" x14ac:dyDescent="0.25">
      <c r="B7" s="23"/>
      <c r="C7" s="38" t="str">
        <f>IF(B7="","Ikke tilbudt",VLOOKUP(B7,'Prisliste alle produkter'!$B$6:$R$96,2,FALSE))</f>
        <v>Ikke tilbudt</v>
      </c>
      <c r="D7" s="39">
        <f>IF(B7="",0,VLOOKUP(B7,'Prisliste alle produkter'!$B$6:$R$96,3,FALSE))</f>
        <v>0</v>
      </c>
      <c r="E7" s="33"/>
      <c r="F7" s="43">
        <f t="shared" ref="F7:F16" si="0">D7*E7</f>
        <v>0</v>
      </c>
      <c r="G7" s="23"/>
      <c r="K7" s="3"/>
    </row>
    <row r="8" spans="2:14" x14ac:dyDescent="0.25">
      <c r="B8" s="23"/>
      <c r="C8" s="38" t="str">
        <f>IF(B8="","Ikke tilbudt",VLOOKUP(B8,'Prisliste alle produkter'!$B$6:$R$96,2,FALSE))</f>
        <v>Ikke tilbudt</v>
      </c>
      <c r="D8" s="39">
        <f>IF(B8="",0,VLOOKUP(B8,'Prisliste alle produkter'!$B$6:$R$96,3,FALSE))</f>
        <v>0</v>
      </c>
      <c r="E8" s="33"/>
      <c r="F8" s="43">
        <f t="shared" si="0"/>
        <v>0</v>
      </c>
      <c r="G8" s="23"/>
      <c r="K8" s="3"/>
    </row>
    <row r="9" spans="2:14" x14ac:dyDescent="0.25">
      <c r="B9" s="23"/>
      <c r="C9" s="38" t="str">
        <f>IF(B9="","Ikke tilbudt",VLOOKUP(B9,'Prisliste alle produkter'!$B$6:$R$96,2,FALSE))</f>
        <v>Ikke tilbudt</v>
      </c>
      <c r="D9" s="39">
        <f>IF(B9="",0,VLOOKUP(B9,'Prisliste alle produkter'!$B$6:$R$96,3,FALSE))</f>
        <v>0</v>
      </c>
      <c r="E9" s="33"/>
      <c r="F9" s="43">
        <f t="shared" si="0"/>
        <v>0</v>
      </c>
      <c r="G9" s="23"/>
      <c r="K9" s="3"/>
    </row>
    <row r="10" spans="2:14" x14ac:dyDescent="0.25">
      <c r="B10" s="23"/>
      <c r="C10" s="38" t="str">
        <f>IF(B10="","Ikke tilbudt",VLOOKUP(B10,'Prisliste alle produkter'!$B$6:$R$96,2,FALSE))</f>
        <v>Ikke tilbudt</v>
      </c>
      <c r="D10" s="39">
        <f>IF(B10="",0,VLOOKUP(B10,'Prisliste alle produkter'!$B$6:$R$96,3,FALSE))</f>
        <v>0</v>
      </c>
      <c r="E10" s="33"/>
      <c r="F10" s="43">
        <f t="shared" si="0"/>
        <v>0</v>
      </c>
      <c r="G10" s="23"/>
      <c r="K10" s="3"/>
    </row>
    <row r="11" spans="2:14" x14ac:dyDescent="0.25">
      <c r="B11" s="23"/>
      <c r="C11" s="38" t="str">
        <f>IF(B11="","Ikke tilbudt",VLOOKUP(B11,'Prisliste alle produkter'!$B$6:$R$96,2,FALSE))</f>
        <v>Ikke tilbudt</v>
      </c>
      <c r="D11" s="39">
        <f>IF(B11="",0,VLOOKUP(B11,'Prisliste alle produkter'!$B$6:$R$96,3,FALSE))</f>
        <v>0</v>
      </c>
      <c r="E11" s="33"/>
      <c r="F11" s="43">
        <f t="shared" si="0"/>
        <v>0</v>
      </c>
      <c r="G11" s="23"/>
      <c r="K11" s="3"/>
    </row>
    <row r="12" spans="2:14" x14ac:dyDescent="0.25">
      <c r="B12" s="23"/>
      <c r="C12" s="38" t="str">
        <f>IF(B12="","Ikke tilbudt",VLOOKUP(B12,'Prisliste alle produkter'!$B$6:$R$96,2,FALSE))</f>
        <v>Ikke tilbudt</v>
      </c>
      <c r="D12" s="39">
        <f>IF(B12="",0,VLOOKUP(B12,'Prisliste alle produkter'!$B$6:$R$96,3,FALSE))</f>
        <v>0</v>
      </c>
      <c r="E12" s="33"/>
      <c r="F12" s="43">
        <f t="shared" si="0"/>
        <v>0</v>
      </c>
      <c r="G12" s="23"/>
      <c r="K12" s="3"/>
    </row>
    <row r="13" spans="2:14" x14ac:dyDescent="0.25">
      <c r="B13" s="23"/>
      <c r="C13" s="38" t="str">
        <f>IF(B13="","Ikke tilbudt",VLOOKUP(B13,'Prisliste alle produkter'!$B$6:$R$96,2,FALSE))</f>
        <v>Ikke tilbudt</v>
      </c>
      <c r="D13" s="39">
        <f>IF(B13="",0,VLOOKUP(B13,'Prisliste alle produkter'!$B$6:$R$96,3,FALSE))</f>
        <v>0</v>
      </c>
      <c r="E13" s="33"/>
      <c r="F13" s="43">
        <f t="shared" si="0"/>
        <v>0</v>
      </c>
      <c r="G13" s="23"/>
      <c r="K13" s="3"/>
    </row>
    <row r="14" spans="2:14" x14ac:dyDescent="0.25">
      <c r="B14" s="23"/>
      <c r="C14" s="38" t="str">
        <f>IF(B14="","Ikke tilbudt",VLOOKUP(B14,'Prisliste alle produkter'!$B$6:$R$96,2,FALSE))</f>
        <v>Ikke tilbudt</v>
      </c>
      <c r="D14" s="39">
        <f>IF(B14="",0,VLOOKUP(B14,'Prisliste alle produkter'!$B$6:$R$96,3,FALSE))</f>
        <v>0</v>
      </c>
      <c r="E14" s="33"/>
      <c r="F14" s="43">
        <f t="shared" si="0"/>
        <v>0</v>
      </c>
      <c r="G14" s="23"/>
      <c r="K14" s="3"/>
    </row>
    <row r="15" spans="2:14" x14ac:dyDescent="0.25">
      <c r="B15" s="23"/>
      <c r="C15" s="38" t="str">
        <f>IF(B15="","Ikke tilbudt",VLOOKUP(B15,'Prisliste alle produkter'!$B$6:$R$96,2,FALSE))</f>
        <v>Ikke tilbudt</v>
      </c>
      <c r="D15" s="39">
        <f>IF(B15="",0,VLOOKUP(B15,'Prisliste alle produkter'!$B$6:$R$96,3,FALSE))</f>
        <v>0</v>
      </c>
      <c r="E15" s="33"/>
      <c r="F15" s="43">
        <f t="shared" si="0"/>
        <v>0</v>
      </c>
      <c r="G15" s="23"/>
      <c r="K15" s="3"/>
    </row>
    <row r="16" spans="2:14" x14ac:dyDescent="0.25">
      <c r="B16" s="23"/>
      <c r="C16" s="38" t="str">
        <f>IF(B16="","Ikke tilbudt",VLOOKUP(B16,'Prisliste alle produkter'!$B$6:$R$96,2,FALSE))</f>
        <v>Ikke tilbudt</v>
      </c>
      <c r="D16" s="39">
        <f>IF(B16="",0,VLOOKUP(B16,'Prisliste alle produkter'!$B$6:$R$96,3,FALSE))</f>
        <v>0</v>
      </c>
      <c r="E16" s="33"/>
      <c r="F16" s="43">
        <f t="shared" si="0"/>
        <v>0</v>
      </c>
      <c r="G16" s="23"/>
      <c r="K16" s="3"/>
    </row>
    <row r="17" spans="2:7" x14ac:dyDescent="0.25">
      <c r="B17" s="11"/>
      <c r="C17" s="11"/>
      <c r="D17" s="11"/>
      <c r="E17" s="46" t="s">
        <v>66</v>
      </c>
      <c r="F17" s="35">
        <f>SUM(F7:F16)</f>
        <v>0</v>
      </c>
      <c r="G17" s="11"/>
    </row>
  </sheetData>
  <mergeCells count="1">
    <mergeCell ref="D2:F2"/>
  </mergeCells>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0EC67CB7B3BAFE459DD128A43F65D69D" ma:contentTypeVersion="13" ma:contentTypeDescription="Create a new document." ma:contentTypeScope="" ma:versionID="da4b4a7009a1fc66b680c5cf1472ad79">
  <xsd:schema xmlns:xsd="http://www.w3.org/2001/XMLSchema" xmlns:xs="http://www.w3.org/2001/XMLSchema" xmlns:p="http://schemas.microsoft.com/office/2006/metadata/properties" xmlns:ns1="http://schemas.microsoft.com/sharepoint/v3" xmlns:ns2="4eca5744-4464-4f2a-8a49-93d5d4ab391f" targetNamespace="http://schemas.microsoft.com/office/2006/metadata/properties" ma:root="true" ma:fieldsID="80def082b1e671d0f67b9c2884c0582b" ns1:_="" ns2:_="">
    <xsd:import namespace="http://schemas.microsoft.com/sharepoint/v3"/>
    <xsd:import namespace="4eca5744-4464-4f2a-8a49-93d5d4ab39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BillingMetadata" minOccurs="0"/>
                <xsd:element ref="ns2:MediaServiceLocation" minOccurs="0"/>
                <xsd:element ref="ns2:MediaServiceOCR"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ca5744-4464-4f2a-8a49-93d5d4ab39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BillingMetadata" ma:index="15" nillable="true" ma:displayName="MediaServiceBillingMetadata" ma:hidden="true" ma:internalName="MediaServiceBillingMetadata" ma:readOnly="true">
      <xsd:simpleType>
        <xsd:restriction base="dms:Note"/>
      </xsd:simpleType>
    </xsd:element>
    <xsd:element name="MediaServiceLocation" ma:index="16" nillable="true" ma:displayName="Location" ma:description="" ma:indexed="true"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5DE6BE49-0DC6-43EF-A876-7F64393838C9}">
  <ds:schemaRefs>
    <ds:schemaRef ds:uri="http://schemas.microsoft.com/DataMashup"/>
  </ds:schemaRefs>
</ds:datastoreItem>
</file>

<file path=customXml/itemProps2.xml><?xml version="1.0" encoding="utf-8"?>
<ds:datastoreItem xmlns:ds="http://schemas.openxmlformats.org/officeDocument/2006/customXml" ds:itemID="{DB1E931B-E1A2-4465-B16B-FA3C4D14FC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eca5744-4464-4f2a-8a49-93d5d4ab39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4.xml><?xml version="1.0" encoding="utf-8"?>
<ds:datastoreItem xmlns:ds="http://schemas.openxmlformats.org/officeDocument/2006/customXml" ds:itemID="{8392D205-0B3F-485B-9103-C5B2101F190D}">
  <ds:schemaRefs>
    <ds:schemaRef ds:uri="http://purl.org/dc/dcmitype/"/>
    <ds:schemaRef ds:uri="http://schemas.microsoft.com/office/2006/metadata/properties"/>
    <ds:schemaRef ds:uri="http://purl.org/dc/elements/1.1/"/>
    <ds:schemaRef ds:uri="http://purl.org/dc/terms/"/>
    <ds:schemaRef ds:uri="b738025f-4e7e-4b4c-ad92-b5fb757fede2"/>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schemas.microsoft.com/sharepoint/v3"/>
  </ds:schemaRefs>
</ds:datastoreItem>
</file>

<file path=docMetadata/LabelInfo.xml><?xml version="1.0" encoding="utf-8"?>
<clbl:labelList xmlns:clbl="http://schemas.microsoft.com/office/2020/mipLabelMetadata">
  <clbl:label id="{7f8e4cf0-71fb-489c-a336-3f9252a63908}" enabled="0" method="" siteId="{7f8e4cf0-71fb-489c-a336-3f9252a6390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9</vt:i4>
      </vt:variant>
      <vt:variant>
        <vt:lpstr>Navngitte områder</vt:lpstr>
      </vt:variant>
      <vt:variant>
        <vt:i4>8</vt:i4>
      </vt:variant>
    </vt:vector>
  </HeadingPairs>
  <TitlesOfParts>
    <vt:vector size="17" baseType="lpstr">
      <vt:lpstr>Mal</vt:lpstr>
      <vt:lpstr>Forside</vt:lpstr>
      <vt:lpstr>Veiledning</vt:lpstr>
      <vt:lpstr>Veiledning mal</vt:lpstr>
      <vt:lpstr>Oversikt Kostnader</vt:lpstr>
      <vt:lpstr>Prisliste alle produkter</vt:lpstr>
      <vt:lpstr>En plate</vt:lpstr>
      <vt:lpstr>Tre plater</vt:lpstr>
      <vt:lpstr>ANNET</vt:lpstr>
      <vt:lpstr>Forside!Utskriftsområde</vt:lpstr>
      <vt:lpstr>'Oversikt Kostnader'!Utskriftsområde</vt:lpstr>
      <vt:lpstr>Veiledning!Utskriftsområde</vt:lpstr>
      <vt:lpstr>'Veiledning mal'!Utskriftsområde</vt:lpstr>
      <vt:lpstr>ANNET!Utskriftstitler</vt:lpstr>
      <vt:lpstr>'En plate'!Utskriftstitler</vt:lpstr>
      <vt:lpstr>'Prisliste alle produkter'!Utskriftstitler</vt:lpstr>
      <vt:lpstr>'Tre plater'!Utskriftstitler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Hege Kilen Andersen</dc:creator>
  <cp:lastModifiedBy>Laila Høydalsvik</cp:lastModifiedBy>
  <dcterms:created xsi:type="dcterms:W3CDTF">2020-09-30T13:16:59Z</dcterms:created>
  <dcterms:modified xsi:type="dcterms:W3CDTF">2026-06-15T08:45:36Z</dcterms:modified>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0x0101000EC67CB7B3BAFE459DD128A43F65D69D</vt:lpwstr>
  </property>
  <property fmtid="{D5CDD505-2E9C-101B-9397-08002B2CF9AE}" pid="3" name="Order">
    <vt:r8>363600</vt:r8>
  </property>
  <property fmtid="{D5CDD505-2E9C-101B-9397-08002B2CF9AE}" pid="4" name="MediaServiceImageTags">
    <vt:lpwstr/>
  </property>
</Properties>
</file>